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Services\Conseil de Direction\Réflexion Maquettes 23-24 et 24-25\Demande Modification Maquettes-Rentrée 2025\Modifications des Maquettes 310325 ENVOI CFVU\"/>
    </mc:Choice>
  </mc:AlternateContent>
  <bookViews>
    <workbookView xWindow="0" yWindow="0" windowWidth="23040" windowHeight="9072" activeTab="2"/>
  </bookViews>
  <sheets>
    <sheet name="BUT1" sheetId="1" r:id="rId1"/>
    <sheet name="BUT2" sheetId="3" r:id="rId2"/>
    <sheet name="BUT3" sheetId="14" r:id="rId3"/>
  </sheets>
  <definedNames>
    <definedName name="_xlnm.Print_Area" localSheetId="0">'BUT1'!$A$1:$H$31</definedName>
    <definedName name="_xlnm.Print_Area" localSheetId="1">'BUT2'!$A$1:$G$35</definedName>
    <definedName name="_xlnm.Print_Area" localSheetId="2">'BUT3'!$A$7:$G$38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14" l="1"/>
  <c r="E63" i="14"/>
  <c r="D63" i="14"/>
  <c r="C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63" i="14" s="1"/>
  <c r="G45" i="14"/>
  <c r="G44" i="14"/>
  <c r="F67" i="3"/>
  <c r="E67" i="3"/>
  <c r="D67" i="3"/>
  <c r="C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F56" i="1"/>
  <c r="E56" i="1"/>
  <c r="D56" i="1"/>
  <c r="C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56" i="1" s="1"/>
  <c r="G67" i="3" l="1"/>
  <c r="C38" i="14"/>
  <c r="D31" i="1" l="1"/>
  <c r="E31" i="1"/>
  <c r="F31" i="1"/>
  <c r="G31" i="1"/>
  <c r="C31" i="1"/>
  <c r="G19" i="14"/>
  <c r="D35" i="3"/>
  <c r="E35" i="3"/>
  <c r="F38" i="14" l="1"/>
  <c r="E38" i="14"/>
  <c r="D38" i="14"/>
  <c r="H30" i="1"/>
  <c r="G37" i="14" l="1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7" i="14"/>
  <c r="G16" i="14"/>
  <c r="G15" i="14"/>
  <c r="G14" i="14"/>
  <c r="G13" i="14"/>
  <c r="G12" i="14"/>
  <c r="G11" i="14"/>
  <c r="G18" i="14"/>
  <c r="F35" i="3"/>
  <c r="C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7" i="3"/>
  <c r="G16" i="3"/>
  <c r="G15" i="3"/>
  <c r="G14" i="3"/>
  <c r="G13" i="3"/>
  <c r="G12" i="3"/>
  <c r="G11" i="3"/>
  <c r="G19" i="3"/>
  <c r="G18" i="3"/>
  <c r="H23" i="1"/>
  <c r="H25" i="1"/>
  <c r="H27" i="1"/>
  <c r="H29" i="1"/>
  <c r="H24" i="1"/>
  <c r="H26" i="1"/>
  <c r="H28" i="1"/>
  <c r="H22" i="1"/>
  <c r="H21" i="1"/>
  <c r="H20" i="1"/>
  <c r="H19" i="1"/>
  <c r="H18" i="1"/>
  <c r="H17" i="1"/>
  <c r="H11" i="1"/>
  <c r="H13" i="1"/>
  <c r="H15" i="1"/>
  <c r="H12" i="1"/>
  <c r="H14" i="1"/>
  <c r="H16" i="1"/>
  <c r="H31" i="1" l="1"/>
  <c r="G35" i="3"/>
  <c r="G38" i="14"/>
</calcChain>
</file>

<file path=xl/sharedStrings.xml><?xml version="1.0" encoding="utf-8"?>
<sst xmlns="http://schemas.openxmlformats.org/spreadsheetml/2006/main" count="390" uniqueCount="297">
  <si>
    <t>MAQUETTE PEDAGOGIQUE</t>
    <phoneticPr fontId="0" type="noConversion"/>
  </si>
  <si>
    <t>BUT QLIO - première année</t>
    <phoneticPr fontId="0" type="noConversion"/>
  </si>
  <si>
    <t>Année universitaire 2025-26</t>
  </si>
  <si>
    <t>SEMESTRE 1</t>
    <phoneticPr fontId="0" type="noConversion"/>
  </si>
  <si>
    <t>code</t>
  </si>
  <si>
    <t>Nom</t>
    <phoneticPr fontId="0" type="noConversion"/>
  </si>
  <si>
    <t>Volume horaire</t>
    <phoneticPr fontId="0" type="noConversion"/>
  </si>
  <si>
    <t>CM</t>
    <phoneticPr fontId="0" type="noConversion"/>
  </si>
  <si>
    <t>TD</t>
    <phoneticPr fontId="0" type="noConversion"/>
  </si>
  <si>
    <t>TP</t>
    <phoneticPr fontId="0" type="noConversion"/>
  </si>
  <si>
    <t>SR*</t>
  </si>
  <si>
    <t>Projet</t>
    <phoneticPr fontId="0" type="noConversion"/>
  </si>
  <si>
    <t>Total</t>
    <phoneticPr fontId="0" type="noConversion"/>
  </si>
  <si>
    <t>Résolution de problèmes</t>
  </si>
  <si>
    <t>Immersion - Qualité</t>
  </si>
  <si>
    <t>Exécution de gestion de stocks</t>
  </si>
  <si>
    <t>Immersion - Logistique</t>
  </si>
  <si>
    <t>Organisation d’une situation de production</t>
  </si>
  <si>
    <t>Immersion - Organisation</t>
  </si>
  <si>
    <t>Portfolio</t>
    <phoneticPr fontId="0" type="noConversion"/>
  </si>
  <si>
    <t>Portfolio</t>
  </si>
  <si>
    <t>R1.01</t>
    <phoneticPr fontId="0" type="noConversion"/>
  </si>
  <si>
    <t>Anglais</t>
  </si>
  <si>
    <t>R1.02</t>
    <phoneticPr fontId="0" type="noConversion"/>
  </si>
  <si>
    <t>Expression Communication</t>
  </si>
  <si>
    <t>R1.03</t>
  </si>
  <si>
    <t>Bases des mathématiques et des statistiques</t>
  </si>
  <si>
    <t>R1.04</t>
  </si>
  <si>
    <t>Connaissance socio-économique des entreprises</t>
  </si>
  <si>
    <t>R1.05</t>
  </si>
  <si>
    <t>Outils numériques</t>
  </si>
  <si>
    <t>R1.06</t>
  </si>
  <si>
    <t>Projet Personnel et Professionnel</t>
  </si>
  <si>
    <t>R1.07</t>
  </si>
  <si>
    <t>Outils, méthodes et communication pour la qualité</t>
  </si>
  <si>
    <t>R1.08</t>
  </si>
  <si>
    <t>Introduction aux Systèmes de Management de la Qualité</t>
  </si>
  <si>
    <t>R1.09</t>
  </si>
  <si>
    <t>Identification des flux physiques et d’information</t>
  </si>
  <si>
    <t>R1.10</t>
  </si>
  <si>
    <t>Approvisionnements et exécution de planning</t>
  </si>
  <si>
    <t>R1.11</t>
  </si>
  <si>
    <t>Organisation du système de production</t>
  </si>
  <si>
    <t>R1.12</t>
  </si>
  <si>
    <t>Organisation d’un projet</t>
  </si>
  <si>
    <t>R1.13</t>
  </si>
  <si>
    <t>Connaissance technologique des entreprises</t>
  </si>
  <si>
    <t>Totaux</t>
    <phoneticPr fontId="0" type="noConversion"/>
  </si>
  <si>
    <t>Projet opérationnel</t>
  </si>
  <si>
    <t>Audit d’un poste de travail</t>
  </si>
  <si>
    <t>Ordonnancement de la production</t>
  </si>
  <si>
    <t>Evolution de l’organisation d’un système de production</t>
  </si>
  <si>
    <t>Stage</t>
    <phoneticPr fontId="0" type="noConversion"/>
  </si>
  <si>
    <t>Stage de 7 semaines</t>
  </si>
  <si>
    <t>R2.01</t>
    <phoneticPr fontId="0" type="noConversion"/>
  </si>
  <si>
    <t>Anglais de l'entreprise</t>
  </si>
  <si>
    <t>R2.02</t>
    <phoneticPr fontId="0" type="noConversion"/>
  </si>
  <si>
    <t>R2.03</t>
  </si>
  <si>
    <t>Statistiques</t>
  </si>
  <si>
    <t>R2.04</t>
  </si>
  <si>
    <t>Connaissance technologique de l’entreprise</t>
  </si>
  <si>
    <t>R2.05</t>
  </si>
  <si>
    <t>Algorithmique, Programmation et Systèmes d'Information</t>
  </si>
  <si>
    <t>R2.06</t>
  </si>
  <si>
    <t>R2.07</t>
  </si>
  <si>
    <t>Documentation et notions d’audit</t>
  </si>
  <si>
    <t>R2.08</t>
  </si>
  <si>
    <t>Mesure et surveillance de la conformité</t>
  </si>
  <si>
    <t>R2.09</t>
  </si>
  <si>
    <t>Digitalisation des données techniques</t>
  </si>
  <si>
    <t>R2.10</t>
  </si>
  <si>
    <t>Exécuter un planning de production</t>
  </si>
  <si>
    <t>R2.11</t>
  </si>
  <si>
    <t>Organisation d’un poste et d’un atelier</t>
  </si>
  <si>
    <t>R2.12</t>
  </si>
  <si>
    <t>Organisation des données techniques et économiques</t>
  </si>
  <si>
    <t>R2.13</t>
  </si>
  <si>
    <t>Outils de la gestion de projet</t>
  </si>
  <si>
    <t>R2.14</t>
  </si>
  <si>
    <t>Comprendre les enjeux d'un monde durable</t>
  </si>
  <si>
    <t>BUT QLIO - deuxième année</t>
  </si>
  <si>
    <t>SEMESTRE 3</t>
  </si>
  <si>
    <t>code</t>
    <phoneticPr fontId="0" type="noConversion"/>
  </si>
  <si>
    <t>Déploiement des outils QLIO en tant que technicien</t>
  </si>
  <si>
    <t>Dimensionnement d’un site logistique</t>
  </si>
  <si>
    <t>Inventaire des exigences d’un SMI</t>
  </si>
  <si>
    <t>Vers l’entreprise numérique</t>
  </si>
  <si>
    <t>Projet Supply Chain en tant que technicien</t>
  </si>
  <si>
    <t>Projet QSE en tant que technicien</t>
  </si>
  <si>
    <t>Projet transformation digitale en tant que technicien</t>
  </si>
  <si>
    <t>Alt</t>
  </si>
  <si>
    <t>Expérience professionnelle (Alternance)</t>
  </si>
  <si>
    <t>R3.01</t>
  </si>
  <si>
    <t>Anglais des affaires</t>
  </si>
  <si>
    <t>R3.02</t>
  </si>
  <si>
    <t>R3.03</t>
  </si>
  <si>
    <t>Mathématiques</t>
  </si>
  <si>
    <t>R3.04</t>
  </si>
  <si>
    <t>Gestion de l’entreprise</t>
  </si>
  <si>
    <t>R3.05</t>
  </si>
  <si>
    <t>Algorithmique et programmation avancées</t>
  </si>
  <si>
    <t>R3.06</t>
  </si>
  <si>
    <t>R3.07</t>
  </si>
  <si>
    <t>Outils statistiques de pilotage d’un process</t>
  </si>
  <si>
    <t>R3.08</t>
  </si>
  <si>
    <t>Démarches d’amélioration</t>
  </si>
  <si>
    <t>R3.09</t>
  </si>
  <si>
    <t>Coordination approvisionnements - production</t>
  </si>
  <si>
    <t>R3.10</t>
  </si>
  <si>
    <t>Ordonnancement, lancement et pilotage</t>
  </si>
  <si>
    <t>R3.11</t>
  </si>
  <si>
    <t>Amélioration d'un poste et d'un atelier</t>
  </si>
  <si>
    <t>R3.12</t>
  </si>
  <si>
    <t xml:space="preserve">Gestion de projet agile </t>
  </si>
  <si>
    <t>R3.OSC.13</t>
  </si>
  <si>
    <t>Activités d’un site logistique</t>
  </si>
  <si>
    <t>R3.QMI.13</t>
  </si>
  <si>
    <t>Introduction aux Systèmes de Management Intégrés</t>
  </si>
  <si>
    <t>R3.MTD.13</t>
  </si>
  <si>
    <t>Introduction à l'entreprise numérique</t>
  </si>
  <si>
    <t>SEMESTRE 4</t>
  </si>
  <si>
    <t>Pilotage d’un réseau de distribution</t>
  </si>
  <si>
    <t>Évaluation des risques opérationnels</t>
  </si>
  <si>
    <t xml:space="preserve">Démarche d'accompagnement à la digitalisation des processus </t>
  </si>
  <si>
    <t>R4.01</t>
  </si>
  <si>
    <t>Anglais professionnel et technique</t>
  </si>
  <si>
    <t>R4.02</t>
  </si>
  <si>
    <t>R4.03</t>
  </si>
  <si>
    <t>Mathématiques et statistiques avancées</t>
  </si>
  <si>
    <t>R4.04</t>
  </si>
  <si>
    <t>Bases du contrôle de gestion industriel</t>
  </si>
  <si>
    <t>R4.05</t>
  </si>
  <si>
    <t>Base de données</t>
  </si>
  <si>
    <t>R4.06</t>
  </si>
  <si>
    <t>R4.07</t>
  </si>
  <si>
    <t>Amélioration de la performance</t>
  </si>
  <si>
    <t>R4.08</t>
  </si>
  <si>
    <t>Planification de la production et prévision de la demande à moyen et long terme</t>
  </si>
  <si>
    <t>R4.09</t>
  </si>
  <si>
    <t>Modélisation pour amélioration du système de production</t>
  </si>
  <si>
    <t>R4.OSC.10</t>
  </si>
  <si>
    <t>Prévision et planification de la distribution</t>
  </si>
  <si>
    <t>R4.OSC.11</t>
  </si>
  <si>
    <t>Mesure de la performance tout au long de la Supply Chain</t>
  </si>
  <si>
    <t>R4.QMI.10</t>
  </si>
  <si>
    <t>Responsabilité Sociétale des Entreprises et Développement Durable</t>
  </si>
  <si>
    <t>R4.QMI.11</t>
  </si>
  <si>
    <t>Gestion des risques de la santé, de la sécurité au travail et de l’environnement</t>
  </si>
  <si>
    <t>R4.MTD.10</t>
  </si>
  <si>
    <t>Démarche d'accompagnement à la digitalisation des processus</t>
  </si>
  <si>
    <t>R4.MTD.11</t>
  </si>
  <si>
    <t>Data management</t>
  </si>
  <si>
    <t>R4.12</t>
  </si>
  <si>
    <t>Conduite d'un projet d'amélioration</t>
  </si>
  <si>
    <t>R4.13</t>
  </si>
  <si>
    <t>Mesurer et atténuer son empreinte environnementale</t>
  </si>
  <si>
    <t>BUT QLIO - troisième année</t>
  </si>
  <si>
    <t>SEMESTRE 5</t>
  </si>
  <si>
    <t>code</t>
    <phoneticPr fontId="2" type="noConversion"/>
  </si>
  <si>
    <t>Nom</t>
    <phoneticPr fontId="2" type="noConversion"/>
  </si>
  <si>
    <t>Volume horaire</t>
    <phoneticPr fontId="2" type="noConversion"/>
  </si>
  <si>
    <t>CM</t>
    <phoneticPr fontId="2" type="noConversion"/>
  </si>
  <si>
    <t>TD</t>
    <phoneticPr fontId="2" type="noConversion"/>
  </si>
  <si>
    <t>TP</t>
    <phoneticPr fontId="2" type="noConversion"/>
  </si>
  <si>
    <t>Projet</t>
    <phoneticPr fontId="2" type="noConversion"/>
  </si>
  <si>
    <t>Total</t>
    <phoneticPr fontId="2" type="noConversion"/>
  </si>
  <si>
    <t>Sélection des outils QLIO</t>
  </si>
  <si>
    <t>Définition d'un réseau logistique</t>
  </si>
  <si>
    <t>Management d’un système intégré</t>
  </si>
  <si>
    <t>Interopérabilité des systèmes</t>
  </si>
  <si>
    <t>Projet Supply Chain en tant que cadre intermédiaire</t>
  </si>
  <si>
    <t>Projet QSE en tant que cadre intermédiaire</t>
  </si>
  <si>
    <t>Projet transformation digitale en tant que cadre intermédiaire</t>
  </si>
  <si>
    <t>Expérience professionnelle</t>
  </si>
  <si>
    <t>R5.01</t>
  </si>
  <si>
    <t>Anglais de spécialité</t>
  </si>
  <si>
    <t>R5.02</t>
  </si>
  <si>
    <t>R5.03</t>
  </si>
  <si>
    <t>Fondamentaux de la Recherche Opérationnelle</t>
  </si>
  <si>
    <t>R5.04</t>
  </si>
  <si>
    <t>Analyse stratégique et financière de l’entreprise</t>
  </si>
  <si>
    <t>R5.05</t>
  </si>
  <si>
    <t>Modélisation des systèmes d’information</t>
  </si>
  <si>
    <t>R5.06</t>
  </si>
  <si>
    <t>R5.07</t>
  </si>
  <si>
    <t>Mise en place d’une certification système</t>
  </si>
  <si>
    <t>R5.08</t>
  </si>
  <si>
    <t>Pérennisation d’une certification système</t>
  </si>
  <si>
    <t>R5.09</t>
  </si>
  <si>
    <t>Choix et paramétrage d’un progiciel logistique</t>
  </si>
  <si>
    <t>R5.10</t>
  </si>
  <si>
    <t>Aide à la décision face aux aléas</t>
  </si>
  <si>
    <t>R5.11</t>
  </si>
  <si>
    <t>Outils de pilotage d’une unité de production</t>
  </si>
  <si>
    <t>R5.12</t>
  </si>
  <si>
    <t>Démarche Lean Management</t>
  </si>
  <si>
    <t>R5.OSC.13</t>
  </si>
  <si>
    <t>Achats dans la Supply Chain</t>
  </si>
  <si>
    <t>R5.OSC.14</t>
  </si>
  <si>
    <t>Distribution, transport et Supply Chain</t>
  </si>
  <si>
    <t>R5.QMI.13</t>
  </si>
  <si>
    <t>Pilotage opérationnel du SMI</t>
  </si>
  <si>
    <t>R5.QMI.14</t>
  </si>
  <si>
    <t>Structure managériale d’un SMI</t>
  </si>
  <si>
    <t>R5.MTD.13</t>
  </si>
  <si>
    <t>Modélisation et simulation d’un système de production - Intérêt du jumeau numérique</t>
  </si>
  <si>
    <t>R5.MTD.14</t>
  </si>
  <si>
    <t>Interopérabilité et hygiène numérique</t>
  </si>
  <si>
    <t>Totaux</t>
    <phoneticPr fontId="2" type="noConversion"/>
  </si>
  <si>
    <t>SEMESTRE 6</t>
  </si>
  <si>
    <t>Organisation une logistique de retours de produits</t>
  </si>
  <si>
    <t>Audit d’un SMI</t>
  </si>
  <si>
    <t>Reconfiguration d’un système de production : mise en œuvre</t>
  </si>
  <si>
    <t>R6.01</t>
  </si>
  <si>
    <t>R6.02</t>
  </si>
  <si>
    <t>R6.03</t>
  </si>
  <si>
    <t>Recherche Opérationnelle pour les systèmes de production</t>
  </si>
  <si>
    <t>R6.04</t>
  </si>
  <si>
    <t>Connaissances juridiques de l’entreprise</t>
  </si>
  <si>
    <t>R6.05</t>
  </si>
  <si>
    <t>Amélioration des systèmes d’information</t>
  </si>
  <si>
    <t>R6.06</t>
  </si>
  <si>
    <t>Mise en œuvre et exploitation d’un audit système</t>
  </si>
  <si>
    <t>R6.07</t>
  </si>
  <si>
    <t>Pilotage de la production par les contraintes</t>
  </si>
  <si>
    <t>R6.08</t>
  </si>
  <si>
    <t>Pilotage de projet</t>
  </si>
  <si>
    <t>R6.OSC.09</t>
  </si>
  <si>
    <t>Reverse Supply Chain</t>
  </si>
  <si>
    <t>R6.QMI.09</t>
  </si>
  <si>
    <t>Gestion des situations d’urgence</t>
  </si>
  <si>
    <t>R6.MTD.09</t>
  </si>
  <si>
    <t>Enjeux stratégiques de la transformation numérique</t>
  </si>
  <si>
    <t>R6.10</t>
  </si>
  <si>
    <t>PPP</t>
  </si>
  <si>
    <t>R6.11</t>
  </si>
  <si>
    <t>Anticiper et surmonter les défis climatiques</t>
  </si>
  <si>
    <t>Totaux</t>
  </si>
  <si>
    <t>Année universitaire 2026-27</t>
  </si>
  <si>
    <t>SEMESTRE 2</t>
  </si>
  <si>
    <t>Volumes</t>
  </si>
  <si>
    <t>SAÉ 1.01</t>
  </si>
  <si>
    <t>SAÉ 1.02</t>
  </si>
  <si>
    <t>SAÉ 1.03</t>
  </si>
  <si>
    <t>SAÉ 1.04</t>
  </si>
  <si>
    <t>SAÉ 1.05</t>
  </si>
  <si>
    <t>SAÉ 1.06</t>
  </si>
  <si>
    <t>SAÉ 2.01</t>
  </si>
  <si>
    <t>SAÉ 2.02</t>
  </si>
  <si>
    <t>SAÉ 2.03</t>
  </si>
  <si>
    <t>SAÉ 2.04</t>
  </si>
  <si>
    <t>SAÉ 5.01</t>
  </si>
  <si>
    <t>SAÉ 5.OSC.02</t>
  </si>
  <si>
    <t>SAÉ 5.QMI.02</t>
  </si>
  <si>
    <t>SAÉ 5.MTD.02</t>
  </si>
  <si>
    <t>SAÉ 5.OSC.03</t>
  </si>
  <si>
    <t>SAÉ 5.QMI.03</t>
  </si>
  <si>
    <t>SAÉ 5.MTD.03</t>
  </si>
  <si>
    <t>SAÉ 6.01</t>
  </si>
  <si>
    <t>SAÉ 6.OSC.02</t>
  </si>
  <si>
    <t>SAÉ 6.QMI.02</t>
  </si>
  <si>
    <t>SAÉ 6.MTD.02</t>
  </si>
  <si>
    <t>SAÉ 3.01</t>
  </si>
  <si>
    <t>SAÉ 3.OSC.02</t>
  </si>
  <si>
    <t>SAÉ 3.QMI.02</t>
  </si>
  <si>
    <t>SAÉ 3.MTD.02</t>
  </si>
  <si>
    <t>SAÉ 3.OSC.03</t>
  </si>
  <si>
    <t>SAÉ 3.QMI.03</t>
  </si>
  <si>
    <t>SAÉ 3.MTD.03</t>
  </si>
  <si>
    <t>SAÉ 4.01</t>
  </si>
  <si>
    <t>SAÉ 4.OSC.02</t>
  </si>
  <si>
    <t>SAÉ 4.QMI.02</t>
  </si>
  <si>
    <t>SAÉ 4.MTD.02</t>
  </si>
  <si>
    <t>SAÉ 4.OSC.03</t>
  </si>
  <si>
    <t>SAÉ 4.QMI.03</t>
  </si>
  <si>
    <t>SAÉ 4.MTD.03</t>
  </si>
  <si>
    <t>Document voté par le conseil d'IUT du 18 mars 2025</t>
  </si>
  <si>
    <t>Création</t>
  </si>
  <si>
    <t>-2h CM et +2h TP</t>
  </si>
  <si>
    <t>-4h TP</t>
  </si>
  <si>
    <t>-2h TP</t>
  </si>
  <si>
    <t>-2h TD</t>
  </si>
  <si>
    <t>-2hTD et -2h TP</t>
  </si>
  <si>
    <t>-4hTD et -2h TP</t>
  </si>
  <si>
    <t>-2h CM</t>
  </si>
  <si>
    <t>+2CM -12TD -4TP et -14 projets</t>
  </si>
  <si>
    <t>-4CM +4TD -8TP</t>
  </si>
  <si>
    <t xml:space="preserve">+2CM -2TD +14 projets </t>
  </si>
  <si>
    <t xml:space="preserve">-2TD </t>
  </si>
  <si>
    <t>-2TP</t>
  </si>
  <si>
    <t>+2 TD et -2 TP</t>
  </si>
  <si>
    <t xml:space="preserve">-2 TD </t>
  </si>
  <si>
    <t>-2 TP</t>
  </si>
  <si>
    <t>-2TD et -2 TP</t>
  </si>
  <si>
    <t xml:space="preserve">Modification par rapport </t>
  </si>
  <si>
    <t>à l'année précédente</t>
  </si>
  <si>
    <t xml:space="preserve">MODIFICATIONS N'IMPACTANT PAS LA CELLULE APOGEE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</si>
</sst>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Verdana"/>
    </font>
    <font>
      <sz val="12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sz val="12"/>
      <name val="Garamond"/>
      <family val="1"/>
    </font>
    <font>
      <b/>
      <sz val="12"/>
      <name val="Garamond"/>
      <family val="1"/>
    </font>
    <font>
      <sz val="12"/>
      <color theme="1"/>
      <name val="Garamond"/>
      <family val="1"/>
    </font>
    <font>
      <sz val="12"/>
      <color rgb="FF000000"/>
      <name val="Garamond"/>
      <family val="1"/>
    </font>
    <font>
      <sz val="14"/>
      <name val="Garamond"/>
      <family val="1"/>
    </font>
    <font>
      <sz val="12"/>
      <color rgb="FFFF0000"/>
      <name val="Garamond"/>
      <family val="1"/>
    </font>
    <font>
      <sz val="10"/>
      <color rgb="FFFF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58">
    <xf numFmtId="0" fontId="0" fillId="0" borderId="0" xfId="0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37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/>
    </xf>
    <xf numFmtId="0" fontId="4" fillId="0" borderId="57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58" xfId="0" applyFont="1" applyFill="1" applyBorder="1" applyAlignment="1">
      <alignment horizontal="center" vertical="center"/>
    </xf>
    <xf numFmtId="0" fontId="4" fillId="0" borderId="59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64" xfId="0" applyFont="1" applyFill="1" applyBorder="1" applyAlignment="1">
      <alignment horizontal="center" vertical="center"/>
    </xf>
    <xf numFmtId="0" fontId="6" fillId="0" borderId="65" xfId="0" applyFont="1" applyFill="1" applyBorder="1" applyAlignment="1">
      <alignment horizontal="center" vertical="center"/>
    </xf>
    <xf numFmtId="0" fontId="6" fillId="0" borderId="66" xfId="0" applyFont="1" applyFill="1" applyBorder="1" applyAlignment="1">
      <alignment horizontal="center" vertical="center"/>
    </xf>
    <xf numFmtId="0" fontId="6" fillId="0" borderId="67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4" fillId="0" borderId="69" xfId="0" applyFont="1" applyFill="1" applyBorder="1" applyAlignment="1">
      <alignment horizontal="center" vertical="center"/>
    </xf>
    <xf numFmtId="0" fontId="4" fillId="0" borderId="71" xfId="0" applyFont="1" applyFill="1" applyBorder="1" applyAlignment="1">
      <alignment horizontal="center" vertical="center"/>
    </xf>
    <xf numFmtId="0" fontId="4" fillId="0" borderId="70" xfId="0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3" borderId="64" xfId="0" applyFont="1" applyFill="1" applyBorder="1" applyAlignment="1">
      <alignment horizontal="center" vertical="center"/>
    </xf>
    <xf numFmtId="0" fontId="4" fillId="4" borderId="64" xfId="0" applyFont="1" applyFill="1" applyBorder="1" applyAlignment="1">
      <alignment horizontal="center" vertical="center"/>
    </xf>
    <xf numFmtId="0" fontId="4" fillId="2" borderId="64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5" borderId="20" xfId="0" applyFont="1" applyFill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3" borderId="67" xfId="0" applyFont="1" applyFill="1" applyBorder="1" applyAlignment="1">
      <alignment horizontal="center" vertical="center"/>
    </xf>
    <xf numFmtId="0" fontId="4" fillId="4" borderId="67" xfId="0" applyFont="1" applyFill="1" applyBorder="1" applyAlignment="1">
      <alignment horizontal="center" vertical="center"/>
    </xf>
    <xf numFmtId="0" fontId="4" fillId="4" borderId="67" xfId="0" applyFont="1" applyFill="1" applyBorder="1" applyAlignment="1">
      <alignment horizontal="center" vertical="center" wrapText="1"/>
    </xf>
    <xf numFmtId="0" fontId="4" fillId="2" borderId="67" xfId="0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5" xfId="1" applyFont="1" applyBorder="1" applyAlignment="1">
      <alignment horizontal="center" vertical="center"/>
    </xf>
    <xf numFmtId="0" fontId="4" fillId="0" borderId="37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29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45" xfId="1" applyFont="1" applyBorder="1" applyAlignment="1">
      <alignment horizontal="center" vertical="center"/>
    </xf>
    <xf numFmtId="0" fontId="4" fillId="0" borderId="23" xfId="1" applyFont="1" applyBorder="1" applyAlignment="1">
      <alignment horizontal="center" vertical="center"/>
    </xf>
    <xf numFmtId="0" fontId="4" fillId="0" borderId="38" xfId="1" applyFont="1" applyBorder="1" applyAlignment="1">
      <alignment horizontal="center" vertical="center"/>
    </xf>
    <xf numFmtId="0" fontId="4" fillId="5" borderId="50" xfId="1" applyFont="1" applyFill="1" applyBorder="1" applyAlignment="1">
      <alignment horizontal="center" vertical="center"/>
    </xf>
    <xf numFmtId="0" fontId="4" fillId="5" borderId="26" xfId="1" applyFont="1" applyFill="1" applyBorder="1" applyAlignment="1">
      <alignment horizontal="center" vertical="center"/>
    </xf>
    <xf numFmtId="0" fontId="4" fillId="5" borderId="45" xfId="1" applyFont="1" applyFill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5" borderId="12" xfId="1" applyFont="1" applyFill="1" applyBorder="1" applyAlignment="1">
      <alignment horizontal="center" vertical="center"/>
    </xf>
    <xf numFmtId="0" fontId="4" fillId="0" borderId="24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5" borderId="15" xfId="1" applyFont="1" applyFill="1" applyBorder="1" applyAlignment="1">
      <alignment horizontal="center" vertical="center"/>
    </xf>
    <xf numFmtId="0" fontId="4" fillId="5" borderId="37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20" xfId="1" applyFont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horizontal="center" vertical="center"/>
    </xf>
    <xf numFmtId="0" fontId="4" fillId="2" borderId="15" xfId="1" applyFont="1" applyFill="1" applyBorder="1" applyAlignment="1">
      <alignment horizontal="center" vertical="center"/>
    </xf>
    <xf numFmtId="0" fontId="4" fillId="0" borderId="15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5" borderId="20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23" xfId="1" applyFont="1" applyFill="1" applyBorder="1" applyAlignment="1">
      <alignment horizontal="center" vertical="center"/>
    </xf>
    <xf numFmtId="0" fontId="4" fillId="0" borderId="50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48" xfId="1" applyFont="1" applyBorder="1" applyAlignment="1">
      <alignment horizontal="center" vertical="center"/>
    </xf>
    <xf numFmtId="0" fontId="4" fillId="0" borderId="49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4" borderId="19" xfId="1" applyFont="1" applyFill="1" applyBorder="1" applyAlignment="1">
      <alignment horizontal="center" vertical="center"/>
    </xf>
    <xf numFmtId="0" fontId="4" fillId="2" borderId="19" xfId="1" applyFont="1" applyFill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/>
    </xf>
    <xf numFmtId="0" fontId="7" fillId="5" borderId="73" xfId="1" applyFont="1" applyFill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5" borderId="73" xfId="1" applyFont="1" applyFill="1" applyBorder="1" applyAlignment="1">
      <alignment horizontal="center" vertical="center"/>
    </xf>
    <xf numFmtId="0" fontId="4" fillId="2" borderId="31" xfId="1" applyFont="1" applyFill="1" applyBorder="1" applyAlignment="1">
      <alignment horizontal="center" vertical="center"/>
    </xf>
    <xf numFmtId="0" fontId="4" fillId="5" borderId="58" xfId="1" applyFont="1" applyFill="1" applyBorder="1" applyAlignment="1">
      <alignment horizontal="center" vertical="center"/>
    </xf>
    <xf numFmtId="0" fontId="4" fillId="5" borderId="59" xfId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0" borderId="33" xfId="1" applyFont="1" applyBorder="1" applyAlignment="1">
      <alignment horizontal="center" vertical="center"/>
    </xf>
    <xf numFmtId="0" fontId="4" fillId="0" borderId="34" xfId="1" applyFont="1" applyBorder="1" applyAlignment="1">
      <alignment horizontal="center" vertical="center"/>
    </xf>
    <xf numFmtId="0" fontId="4" fillId="0" borderId="79" xfId="0" applyFont="1" applyFill="1" applyBorder="1" applyAlignment="1">
      <alignment horizontal="center" vertical="center"/>
    </xf>
    <xf numFmtId="0" fontId="9" fillId="0" borderId="2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67" xfId="0" applyFont="1" applyFill="1" applyBorder="1" applyAlignment="1">
      <alignment horizontal="center" vertical="center"/>
    </xf>
    <xf numFmtId="0" fontId="9" fillId="0" borderId="68" xfId="0" applyFont="1" applyFill="1" applyBorder="1" applyAlignment="1">
      <alignment horizontal="center" vertical="center"/>
    </xf>
    <xf numFmtId="0" fontId="9" fillId="0" borderId="53" xfId="0" applyFont="1" applyFill="1" applyBorder="1" applyAlignment="1">
      <alignment horizontal="center" vertical="center"/>
    </xf>
    <xf numFmtId="0" fontId="9" fillId="0" borderId="50" xfId="0" applyFont="1" applyFill="1" applyBorder="1" applyAlignment="1">
      <alignment horizontal="center" vertical="center"/>
    </xf>
    <xf numFmtId="0" fontId="9" fillId="0" borderId="58" xfId="0" applyFont="1" applyFill="1" applyBorder="1" applyAlignment="1">
      <alignment horizontal="center" vertical="center"/>
    </xf>
    <xf numFmtId="0" fontId="9" fillId="0" borderId="71" xfId="0" applyFont="1" applyFill="1" applyBorder="1" applyAlignment="1">
      <alignment horizontal="center" vertical="center"/>
    </xf>
    <xf numFmtId="0" fontId="9" fillId="0" borderId="59" xfId="0" applyFont="1" applyFill="1" applyBorder="1" applyAlignment="1">
      <alignment horizontal="center" vertical="center"/>
    </xf>
    <xf numFmtId="0" fontId="9" fillId="0" borderId="55" xfId="0" applyFont="1" applyFill="1" applyBorder="1" applyAlignment="1">
      <alignment horizontal="center" vertical="center"/>
    </xf>
    <xf numFmtId="0" fontId="9" fillId="0" borderId="70" xfId="0" applyFont="1" applyFill="1" applyBorder="1" applyAlignment="1">
      <alignment horizontal="center" vertical="center"/>
    </xf>
    <xf numFmtId="0" fontId="9" fillId="0" borderId="56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66" xfId="0" applyFont="1" applyFill="1" applyBorder="1" applyAlignment="1">
      <alignment horizontal="center" vertical="center"/>
    </xf>
    <xf numFmtId="0" fontId="9" fillId="0" borderId="67" xfId="0" applyFont="1" applyBorder="1" applyAlignment="1">
      <alignment horizontal="center" vertical="center"/>
    </xf>
    <xf numFmtId="0" fontId="9" fillId="0" borderId="7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74" xfId="0" applyFont="1" applyFill="1" applyBorder="1" applyAlignment="1">
      <alignment horizontal="center" vertical="center"/>
    </xf>
    <xf numFmtId="0" fontId="9" fillId="0" borderId="19" xfId="1" applyFont="1" applyBorder="1" applyAlignment="1">
      <alignment horizontal="center" vertical="center"/>
    </xf>
    <xf numFmtId="0" fontId="9" fillId="0" borderId="15" xfId="1" applyFont="1" applyFill="1" applyBorder="1" applyAlignment="1">
      <alignment horizontal="center" vertical="center"/>
    </xf>
    <xf numFmtId="0" fontId="9" fillId="0" borderId="23" xfId="1" applyFont="1" applyFill="1" applyBorder="1" applyAlignment="1">
      <alignment horizontal="center" vertical="center"/>
    </xf>
    <xf numFmtId="0" fontId="9" fillId="0" borderId="21" xfId="1" applyFont="1" applyBorder="1" applyAlignment="1">
      <alignment horizontal="center" vertical="center"/>
    </xf>
    <xf numFmtId="0" fontId="9" fillId="0" borderId="50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9" fillId="0" borderId="0" xfId="1" quotePrefix="1" applyFont="1" applyAlignment="1">
      <alignment horizontal="center" vertical="center"/>
    </xf>
    <xf numFmtId="0" fontId="9" fillId="5" borderId="32" xfId="1" applyFont="1" applyFill="1" applyBorder="1" applyAlignment="1">
      <alignment horizontal="center" vertical="center"/>
    </xf>
    <xf numFmtId="0" fontId="9" fillId="0" borderId="26" xfId="1" applyFont="1" applyFill="1" applyBorder="1" applyAlignment="1">
      <alignment horizontal="center" vertical="center"/>
    </xf>
    <xf numFmtId="0" fontId="10" fillId="0" borderId="0" xfId="0" applyFont="1" applyFill="1"/>
    <xf numFmtId="0" fontId="4" fillId="0" borderId="0" xfId="0" applyFont="1" applyAlignment="1">
      <alignment horizontal="left" vertical="center"/>
    </xf>
    <xf numFmtId="0" fontId="10" fillId="0" borderId="0" xfId="0" applyFont="1" applyFill="1" applyAlignment="1">
      <alignment horizontal="left"/>
    </xf>
    <xf numFmtId="0" fontId="9" fillId="0" borderId="0" xfId="0" quotePrefix="1" applyFont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9" fillId="0" borderId="69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28" xfId="0" applyFont="1" applyFill="1" applyBorder="1" applyAlignment="1">
      <alignment horizontal="center" vertical="center"/>
    </xf>
    <xf numFmtId="0" fontId="9" fillId="0" borderId="60" xfId="0" applyFont="1" applyFill="1" applyBorder="1" applyAlignment="1">
      <alignment horizontal="center" vertical="center"/>
    </xf>
    <xf numFmtId="0" fontId="9" fillId="0" borderId="61" xfId="0" applyFont="1" applyFill="1" applyBorder="1" applyAlignment="1">
      <alignment horizontal="center" vertical="center"/>
    </xf>
    <xf numFmtId="0" fontId="9" fillId="0" borderId="62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34" xfId="1" applyFont="1" applyBorder="1" applyAlignment="1">
      <alignment horizontal="center" vertical="center"/>
    </xf>
    <xf numFmtId="0" fontId="9" fillId="5" borderId="35" xfId="1" applyFont="1" applyFill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4" fillId="0" borderId="76" xfId="0" applyFont="1" applyFill="1" applyBorder="1" applyAlignment="1">
      <alignment horizontal="center" vertical="center"/>
    </xf>
    <xf numFmtId="0" fontId="4" fillId="0" borderId="74" xfId="0" applyFont="1" applyFill="1" applyBorder="1" applyAlignment="1">
      <alignment horizontal="center" vertical="center"/>
    </xf>
    <xf numFmtId="0" fontId="4" fillId="0" borderId="77" xfId="0" applyFont="1" applyFill="1" applyBorder="1" applyAlignment="1">
      <alignment horizontal="center" vertical="center"/>
    </xf>
    <xf numFmtId="0" fontId="4" fillId="0" borderId="78" xfId="0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 vertical="center"/>
    </xf>
    <xf numFmtId="0" fontId="4" fillId="0" borderId="53" xfId="0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42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1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66" xfId="1" applyFont="1" applyBorder="1" applyAlignment="1">
      <alignment horizontal="center" vertical="center"/>
    </xf>
    <xf numFmtId="0" fontId="4" fillId="0" borderId="68" xfId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47" xfId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1</xdr:col>
      <xdr:colOff>131618</xdr:colOff>
      <xdr:row>4</xdr:row>
      <xdr:rowOff>134793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CED974E-01A5-4E48-B862-3AA6F5E40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9700"/>
          <a:ext cx="736600" cy="762000"/>
        </a:xfrm>
        <a:prstGeom prst="rect">
          <a:avLst/>
        </a:prstGeom>
      </xdr:spPr>
    </xdr:pic>
    <xdr:clientData/>
  </xdr:twoCellAnchor>
  <xdr:twoCellAnchor editAs="oneCell">
    <xdr:from>
      <xdr:col>5</xdr:col>
      <xdr:colOff>389312</xdr:colOff>
      <xdr:row>1</xdr:row>
      <xdr:rowOff>45796</xdr:rowOff>
    </xdr:from>
    <xdr:to>
      <xdr:col>7</xdr:col>
      <xdr:colOff>305259</xdr:colOff>
      <xdr:row>4</xdr:row>
      <xdr:rowOff>41178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1A8AE7D2-2C66-4140-B39A-3F2051794C34}"/>
            </a:ext>
            <a:ext uri="{147F2762-F138-4A5C-976F-8EAC2B608ADB}">
              <a16:predDERef xmlns:a16="http://schemas.microsoft.com/office/drawing/2014/main" pred="{0CED974E-01A5-4E48-B862-3AA6F5E40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85657" y="246687"/>
          <a:ext cx="774929" cy="59805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1</xdr:col>
      <xdr:colOff>53561</xdr:colOff>
      <xdr:row>4</xdr:row>
      <xdr:rowOff>114519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C9DAD9C-8FAA-0D49-9464-8FDC7ED8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9700"/>
          <a:ext cx="736600" cy="762000"/>
        </a:xfrm>
        <a:prstGeom prst="rect">
          <a:avLst/>
        </a:prstGeom>
      </xdr:spPr>
    </xdr:pic>
    <xdr:clientData/>
  </xdr:twoCellAnchor>
  <xdr:twoCellAnchor editAs="oneCell">
    <xdr:from>
      <xdr:col>4</xdr:col>
      <xdr:colOff>145545</xdr:colOff>
      <xdr:row>1</xdr:row>
      <xdr:rowOff>47734</xdr:rowOff>
    </xdr:from>
    <xdr:to>
      <xdr:col>6</xdr:col>
      <xdr:colOff>217315</xdr:colOff>
      <xdr:row>4</xdr:row>
      <xdr:rowOff>23320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363C9094-355A-8B43-8C2D-8053174A8127}"/>
            </a:ext>
            <a:ext uri="{147F2762-F138-4A5C-976F-8EAC2B608ADB}">
              <a16:predDERef xmlns:a16="http://schemas.microsoft.com/office/drawing/2014/main" pred="{CC9DAD9C-8FAA-0D49-9464-8FDC7ED8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82588" y="246517"/>
          <a:ext cx="780762" cy="57193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139700</xdr:rowOff>
    </xdr:from>
    <xdr:to>
      <xdr:col>1</xdr:col>
      <xdr:colOff>47326</xdr:colOff>
      <xdr:row>4</xdr:row>
      <xdr:rowOff>137379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FC589475-2ED6-4051-93AB-35918F7D6E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39700"/>
          <a:ext cx="734281" cy="767299"/>
        </a:xfrm>
        <a:prstGeom prst="rect">
          <a:avLst/>
        </a:prstGeom>
      </xdr:spPr>
    </xdr:pic>
    <xdr:clientData/>
  </xdr:twoCellAnchor>
  <xdr:twoCellAnchor editAs="oneCell">
    <xdr:from>
      <xdr:col>4</xdr:col>
      <xdr:colOff>145545</xdr:colOff>
      <xdr:row>1</xdr:row>
      <xdr:rowOff>47734</xdr:rowOff>
    </xdr:from>
    <xdr:to>
      <xdr:col>6</xdr:col>
      <xdr:colOff>216623</xdr:colOff>
      <xdr:row>4</xdr:row>
      <xdr:rowOff>8080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9ABA9F10-48A8-40EA-A17D-2D665406E459}"/>
            </a:ext>
            <a:ext uri="{147F2762-F138-4A5C-976F-8EAC2B608ADB}">
              <a16:predDERef xmlns:a16="http://schemas.microsoft.com/office/drawing/2014/main" pred="{CC9DAD9C-8FAA-0D49-9464-8FDC7ED8EB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405" y="245854"/>
          <a:ext cx="780430" cy="5699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zoomScale="110" zoomScaleNormal="110" workbookViewId="0">
      <selection activeCell="B6" sqref="B6"/>
    </sheetView>
  </sheetViews>
  <sheetFormatPr baseColWidth="10" defaultColWidth="11" defaultRowHeight="15.6" x14ac:dyDescent="0.2"/>
  <cols>
    <col min="1" max="1" width="12" style="12" bestFit="1" customWidth="1"/>
    <col min="2" max="2" width="42.26953125" style="12" bestFit="1" customWidth="1"/>
    <col min="3" max="3" width="3.453125" style="12" bestFit="1" customWidth="1"/>
    <col min="4" max="5" width="3.26953125" style="12" bestFit="1" customWidth="1"/>
    <col min="6" max="7" width="5.08984375" style="12" bestFit="1" customWidth="1"/>
    <col min="8" max="8" width="15.08984375" style="12" customWidth="1"/>
    <col min="9" max="9" width="15" style="193" customWidth="1"/>
    <col min="10" max="16384" width="11" style="12"/>
  </cols>
  <sheetData>
    <row r="1" spans="1:9" x14ac:dyDescent="0.2">
      <c r="A1" s="10"/>
      <c r="B1" s="11"/>
      <c r="C1" s="11"/>
      <c r="D1" s="11"/>
      <c r="E1" s="11"/>
      <c r="F1" s="11"/>
      <c r="G1" s="11"/>
      <c r="H1" s="11"/>
    </row>
    <row r="2" spans="1:9" x14ac:dyDescent="0.2">
      <c r="A2" s="219" t="s">
        <v>0</v>
      </c>
      <c r="B2" s="220"/>
      <c r="C2" s="220"/>
      <c r="D2" s="220"/>
      <c r="E2" s="220"/>
      <c r="F2" s="220"/>
      <c r="G2" s="220"/>
      <c r="H2" s="220"/>
    </row>
    <row r="3" spans="1:9" x14ac:dyDescent="0.2">
      <c r="A3" s="221" t="s">
        <v>1</v>
      </c>
      <c r="B3" s="222"/>
      <c r="C3" s="222"/>
      <c r="D3" s="222"/>
      <c r="E3" s="222"/>
      <c r="F3" s="222"/>
      <c r="G3" s="222"/>
      <c r="H3" s="222"/>
    </row>
    <row r="4" spans="1:9" x14ac:dyDescent="0.2">
      <c r="A4" s="219" t="s">
        <v>2</v>
      </c>
      <c r="B4" s="220"/>
      <c r="C4" s="220"/>
      <c r="D4" s="220"/>
      <c r="E4" s="220"/>
      <c r="F4" s="220"/>
      <c r="G4" s="220"/>
      <c r="H4" s="220"/>
    </row>
    <row r="5" spans="1:9" x14ac:dyDescent="0.2">
      <c r="A5" s="219" t="s">
        <v>240</v>
      </c>
      <c r="B5" s="220"/>
      <c r="C5" s="220"/>
      <c r="D5" s="220"/>
      <c r="E5" s="220"/>
      <c r="F5" s="220"/>
      <c r="G5" s="220"/>
      <c r="H5" s="220"/>
    </row>
    <row r="6" spans="1:9" ht="16.2" thickBot="1" x14ac:dyDescent="0.25">
      <c r="A6" s="13"/>
      <c r="B6" s="257" t="s">
        <v>296</v>
      </c>
      <c r="C6" s="14"/>
      <c r="D6" s="14"/>
      <c r="E6" s="14"/>
      <c r="F6" s="14"/>
      <c r="G6" s="14"/>
      <c r="H6" s="14"/>
    </row>
    <row r="8" spans="1:9" ht="16.2" thickBot="1" x14ac:dyDescent="0.25">
      <c r="A8" s="30" t="s">
        <v>3</v>
      </c>
    </row>
    <row r="9" spans="1:9" x14ac:dyDescent="0.2">
      <c r="A9" s="223" t="s">
        <v>4</v>
      </c>
      <c r="B9" s="225" t="s">
        <v>5</v>
      </c>
      <c r="C9" s="227" t="s">
        <v>6</v>
      </c>
      <c r="D9" s="228"/>
      <c r="E9" s="228"/>
      <c r="F9" s="228"/>
      <c r="G9" s="229"/>
      <c r="H9" s="230"/>
      <c r="I9" s="190" t="s">
        <v>294</v>
      </c>
    </row>
    <row r="10" spans="1:9" ht="16.2" thickBot="1" x14ac:dyDescent="0.25">
      <c r="A10" s="224"/>
      <c r="B10" s="226"/>
      <c r="C10" s="49" t="s">
        <v>7</v>
      </c>
      <c r="D10" s="15" t="s">
        <v>8</v>
      </c>
      <c r="E10" s="15" t="s">
        <v>9</v>
      </c>
      <c r="F10" s="15" t="s">
        <v>10</v>
      </c>
      <c r="G10" s="16" t="s">
        <v>11</v>
      </c>
      <c r="H10" s="17" t="s">
        <v>12</v>
      </c>
      <c r="I10" s="190" t="s">
        <v>295</v>
      </c>
    </row>
    <row r="11" spans="1:9" x14ac:dyDescent="0.2">
      <c r="A11" s="18" t="s">
        <v>241</v>
      </c>
      <c r="B11" s="44" t="s">
        <v>13</v>
      </c>
      <c r="C11" s="27"/>
      <c r="D11" s="19"/>
      <c r="E11" s="19">
        <v>6</v>
      </c>
      <c r="F11" s="19"/>
      <c r="G11" s="19">
        <v>22</v>
      </c>
      <c r="H11" s="20">
        <f>SUM(C11:G11)</f>
        <v>28</v>
      </c>
    </row>
    <row r="12" spans="1:9" x14ac:dyDescent="0.2">
      <c r="A12" s="21" t="s">
        <v>242</v>
      </c>
      <c r="B12" s="45" t="s">
        <v>14</v>
      </c>
      <c r="C12" s="28"/>
      <c r="D12" s="22"/>
      <c r="E12" s="22">
        <v>4</v>
      </c>
      <c r="F12" s="22"/>
      <c r="G12" s="22">
        <v>8</v>
      </c>
      <c r="H12" s="23">
        <f>SUM(C12:G12)</f>
        <v>12</v>
      </c>
    </row>
    <row r="13" spans="1:9" x14ac:dyDescent="0.2">
      <c r="A13" s="21" t="s">
        <v>243</v>
      </c>
      <c r="B13" s="45" t="s">
        <v>15</v>
      </c>
      <c r="C13" s="28"/>
      <c r="D13" s="22"/>
      <c r="E13" s="22">
        <v>6</v>
      </c>
      <c r="F13" s="22"/>
      <c r="G13" s="22">
        <v>22</v>
      </c>
      <c r="H13" s="23">
        <f>SUM(C13:G13)</f>
        <v>28</v>
      </c>
    </row>
    <row r="14" spans="1:9" x14ac:dyDescent="0.2">
      <c r="A14" s="21" t="s">
        <v>244</v>
      </c>
      <c r="B14" s="45" t="s">
        <v>16</v>
      </c>
      <c r="C14" s="28"/>
      <c r="D14" s="22"/>
      <c r="E14" s="22">
        <v>2</v>
      </c>
      <c r="F14" s="22"/>
      <c r="G14" s="22">
        <v>8</v>
      </c>
      <c r="H14" s="23">
        <f>SUM(C14:G14)</f>
        <v>10</v>
      </c>
    </row>
    <row r="15" spans="1:9" x14ac:dyDescent="0.2">
      <c r="A15" s="21" t="s">
        <v>245</v>
      </c>
      <c r="B15" s="45" t="s">
        <v>17</v>
      </c>
      <c r="C15" s="28"/>
      <c r="D15" s="22"/>
      <c r="E15" s="22">
        <v>6</v>
      </c>
      <c r="F15" s="22"/>
      <c r="G15" s="22">
        <v>22</v>
      </c>
      <c r="H15" s="23">
        <f t="shared" ref="H15" si="0">SUM(C15:G15)</f>
        <v>28</v>
      </c>
    </row>
    <row r="16" spans="1:9" x14ac:dyDescent="0.2">
      <c r="A16" s="21" t="s">
        <v>246</v>
      </c>
      <c r="B16" s="45" t="s">
        <v>18</v>
      </c>
      <c r="C16" s="28">
        <v>2</v>
      </c>
      <c r="D16" s="22"/>
      <c r="E16" s="22">
        <v>4</v>
      </c>
      <c r="F16" s="22"/>
      <c r="G16" s="22">
        <v>8</v>
      </c>
      <c r="H16" s="23">
        <f>SUM(C16:G16)</f>
        <v>14</v>
      </c>
    </row>
    <row r="17" spans="1:9" ht="16.2" thickBot="1" x14ac:dyDescent="0.25">
      <c r="A17" s="24" t="s">
        <v>19</v>
      </c>
      <c r="B17" s="46" t="s">
        <v>20</v>
      </c>
      <c r="C17" s="50"/>
      <c r="D17" s="25"/>
      <c r="E17" s="25">
        <v>6</v>
      </c>
      <c r="F17" s="25"/>
      <c r="G17" s="25">
        <v>14</v>
      </c>
      <c r="H17" s="26">
        <f>SUM(C17:G17)</f>
        <v>20</v>
      </c>
    </row>
    <row r="18" spans="1:9" x14ac:dyDescent="0.2">
      <c r="A18" s="18" t="s">
        <v>21</v>
      </c>
      <c r="B18" s="47" t="s">
        <v>22</v>
      </c>
      <c r="C18" s="27"/>
      <c r="D18" s="19">
        <v>16</v>
      </c>
      <c r="E18" s="19">
        <v>0</v>
      </c>
      <c r="F18" s="19">
        <v>8</v>
      </c>
      <c r="G18" s="19"/>
      <c r="H18" s="20">
        <f>SUM(C18:G18)</f>
        <v>24</v>
      </c>
    </row>
    <row r="19" spans="1:9" x14ac:dyDescent="0.2">
      <c r="A19" s="21" t="s">
        <v>23</v>
      </c>
      <c r="B19" s="48" t="s">
        <v>24</v>
      </c>
      <c r="C19" s="28"/>
      <c r="D19" s="22">
        <v>12</v>
      </c>
      <c r="E19" s="22">
        <v>6</v>
      </c>
      <c r="F19" s="22">
        <v>6</v>
      </c>
      <c r="G19" s="22"/>
      <c r="H19" s="23">
        <f>SUM(C19:G19)</f>
        <v>24</v>
      </c>
    </row>
    <row r="20" spans="1:9" x14ac:dyDescent="0.2">
      <c r="A20" s="21" t="s">
        <v>25</v>
      </c>
      <c r="B20" s="48" t="s">
        <v>26</v>
      </c>
      <c r="C20" s="28">
        <v>2</v>
      </c>
      <c r="D20" s="22">
        <v>12</v>
      </c>
      <c r="E20" s="22">
        <v>10</v>
      </c>
      <c r="F20" s="22"/>
      <c r="G20" s="22"/>
      <c r="H20" s="23">
        <f t="shared" ref="H20:H21" si="1">SUM(C20:G20)</f>
        <v>24</v>
      </c>
    </row>
    <row r="21" spans="1:9" x14ac:dyDescent="0.2">
      <c r="A21" s="21" t="s">
        <v>27</v>
      </c>
      <c r="B21" s="48" t="s">
        <v>28</v>
      </c>
      <c r="C21" s="28">
        <v>4</v>
      </c>
      <c r="D21" s="22">
        <v>6</v>
      </c>
      <c r="E21" s="22">
        <v>4</v>
      </c>
      <c r="F21" s="22">
        <v>24</v>
      </c>
      <c r="G21" s="22"/>
      <c r="H21" s="23">
        <f t="shared" si="1"/>
        <v>38</v>
      </c>
    </row>
    <row r="22" spans="1:9" x14ac:dyDescent="0.2">
      <c r="A22" s="21" t="s">
        <v>29</v>
      </c>
      <c r="B22" s="152" t="s">
        <v>30</v>
      </c>
      <c r="C22" s="149">
        <v>0</v>
      </c>
      <c r="D22" s="22">
        <v>8</v>
      </c>
      <c r="E22" s="150">
        <v>10</v>
      </c>
      <c r="F22" s="22">
        <v>6</v>
      </c>
      <c r="G22" s="22"/>
      <c r="H22" s="23">
        <f t="shared" ref="H22:H30" si="2">SUM(C22:G22)</f>
        <v>24</v>
      </c>
      <c r="I22" s="194" t="s">
        <v>278</v>
      </c>
    </row>
    <row r="23" spans="1:9" x14ac:dyDescent="0.2">
      <c r="A23" s="21" t="s">
        <v>31</v>
      </c>
      <c r="B23" s="48" t="s">
        <v>32</v>
      </c>
      <c r="C23" s="28">
        <v>2</v>
      </c>
      <c r="D23" s="22">
        <v>0</v>
      </c>
      <c r="E23" s="22">
        <v>34</v>
      </c>
      <c r="F23" s="22">
        <v>6</v>
      </c>
      <c r="G23" s="22"/>
      <c r="H23" s="23">
        <f t="shared" si="2"/>
        <v>42</v>
      </c>
    </row>
    <row r="24" spans="1:9" x14ac:dyDescent="0.2">
      <c r="A24" s="21" t="s">
        <v>33</v>
      </c>
      <c r="B24" s="48" t="s">
        <v>34</v>
      </c>
      <c r="C24" s="28">
        <v>4</v>
      </c>
      <c r="D24" s="22">
        <v>12</v>
      </c>
      <c r="E24" s="22">
        <v>12</v>
      </c>
      <c r="F24" s="22"/>
      <c r="G24" s="22"/>
      <c r="H24" s="23">
        <f t="shared" si="2"/>
        <v>28</v>
      </c>
    </row>
    <row r="25" spans="1:9" x14ac:dyDescent="0.2">
      <c r="A25" s="21" t="s">
        <v>35</v>
      </c>
      <c r="B25" s="48" t="s">
        <v>36</v>
      </c>
      <c r="C25" s="28">
        <v>4</v>
      </c>
      <c r="D25" s="22">
        <v>12</v>
      </c>
      <c r="E25" s="22">
        <v>12</v>
      </c>
      <c r="F25" s="22"/>
      <c r="G25" s="22"/>
      <c r="H25" s="23">
        <f t="shared" si="2"/>
        <v>28</v>
      </c>
    </row>
    <row r="26" spans="1:9" x14ac:dyDescent="0.2">
      <c r="A26" s="21" t="s">
        <v>37</v>
      </c>
      <c r="B26" s="48" t="s">
        <v>38</v>
      </c>
      <c r="C26" s="28">
        <v>4</v>
      </c>
      <c r="D26" s="22">
        <v>12</v>
      </c>
      <c r="E26" s="22">
        <v>12</v>
      </c>
      <c r="F26" s="22"/>
      <c r="G26" s="22"/>
      <c r="H26" s="23">
        <f t="shared" si="2"/>
        <v>28</v>
      </c>
    </row>
    <row r="27" spans="1:9" x14ac:dyDescent="0.2">
      <c r="A27" s="21" t="s">
        <v>39</v>
      </c>
      <c r="B27" s="48" t="s">
        <v>40</v>
      </c>
      <c r="C27" s="28">
        <v>4</v>
      </c>
      <c r="D27" s="22">
        <v>12</v>
      </c>
      <c r="E27" s="22">
        <v>12</v>
      </c>
      <c r="F27" s="22"/>
      <c r="G27" s="22"/>
      <c r="H27" s="23">
        <f t="shared" si="2"/>
        <v>28</v>
      </c>
    </row>
    <row r="28" spans="1:9" x14ac:dyDescent="0.2">
      <c r="A28" s="21" t="s">
        <v>41</v>
      </c>
      <c r="B28" s="48" t="s">
        <v>42</v>
      </c>
      <c r="C28" s="28">
        <v>4</v>
      </c>
      <c r="D28" s="22">
        <v>12</v>
      </c>
      <c r="E28" s="22">
        <v>12</v>
      </c>
      <c r="F28" s="22"/>
      <c r="G28" s="22"/>
      <c r="H28" s="23">
        <f t="shared" si="2"/>
        <v>28</v>
      </c>
    </row>
    <row r="29" spans="1:9" x14ac:dyDescent="0.2">
      <c r="A29" s="21" t="s">
        <v>43</v>
      </c>
      <c r="B29" s="152" t="s">
        <v>44</v>
      </c>
      <c r="C29" s="28">
        <v>4</v>
      </c>
      <c r="D29" s="22">
        <v>12</v>
      </c>
      <c r="E29" s="150">
        <v>8</v>
      </c>
      <c r="F29" s="22"/>
      <c r="G29" s="22"/>
      <c r="H29" s="23">
        <f t="shared" si="2"/>
        <v>24</v>
      </c>
      <c r="I29" s="194" t="s">
        <v>279</v>
      </c>
    </row>
    <row r="30" spans="1:9" ht="16.2" thickBot="1" x14ac:dyDescent="0.25">
      <c r="A30" s="29" t="s">
        <v>45</v>
      </c>
      <c r="B30" s="153" t="s">
        <v>46</v>
      </c>
      <c r="C30" s="32">
        <v>4</v>
      </c>
      <c r="D30" s="33">
        <v>8</v>
      </c>
      <c r="E30" s="151">
        <v>6</v>
      </c>
      <c r="F30" s="33"/>
      <c r="G30" s="33"/>
      <c r="H30" s="34">
        <f t="shared" si="2"/>
        <v>18</v>
      </c>
      <c r="I30" s="194" t="s">
        <v>280</v>
      </c>
    </row>
    <row r="31" spans="1:9" ht="16.2" thickBot="1" x14ac:dyDescent="0.25">
      <c r="B31" s="13" t="s">
        <v>47</v>
      </c>
      <c r="C31" s="196">
        <f>SUM(C11:C30)</f>
        <v>38</v>
      </c>
      <c r="D31" s="197">
        <f t="shared" ref="D31:H31" si="3">SUM(D11:D30)</f>
        <v>134</v>
      </c>
      <c r="E31" s="197">
        <f t="shared" si="3"/>
        <v>172</v>
      </c>
      <c r="F31" s="197">
        <f t="shared" si="3"/>
        <v>50</v>
      </c>
      <c r="G31" s="197">
        <f t="shared" si="3"/>
        <v>104</v>
      </c>
      <c r="H31" s="198">
        <f t="shared" si="3"/>
        <v>498</v>
      </c>
    </row>
    <row r="33" spans="1:8" ht="16.2" thickBot="1" x14ac:dyDescent="0.25">
      <c r="A33" s="30" t="s">
        <v>239</v>
      </c>
    </row>
    <row r="34" spans="1:8" x14ac:dyDescent="0.2">
      <c r="A34" s="212" t="s">
        <v>4</v>
      </c>
      <c r="B34" s="214" t="s">
        <v>5</v>
      </c>
      <c r="C34" s="216" t="s">
        <v>6</v>
      </c>
      <c r="D34" s="217"/>
      <c r="E34" s="217"/>
      <c r="F34" s="217"/>
      <c r="G34" s="218"/>
      <c r="H34" s="190" t="s">
        <v>294</v>
      </c>
    </row>
    <row r="35" spans="1:8" ht="16.2" thickBot="1" x14ac:dyDescent="0.25">
      <c r="A35" s="213"/>
      <c r="B35" s="215"/>
      <c r="C35" s="42" t="s">
        <v>7</v>
      </c>
      <c r="D35" s="35" t="s">
        <v>8</v>
      </c>
      <c r="E35" s="35" t="s">
        <v>9</v>
      </c>
      <c r="F35" s="35" t="s">
        <v>11</v>
      </c>
      <c r="G35" s="36" t="s">
        <v>12</v>
      </c>
      <c r="H35" s="190" t="s">
        <v>295</v>
      </c>
    </row>
    <row r="36" spans="1:8" x14ac:dyDescent="0.2">
      <c r="A36" s="37" t="s">
        <v>247</v>
      </c>
      <c r="B36" s="51" t="s">
        <v>48</v>
      </c>
      <c r="C36" s="37"/>
      <c r="D36" s="38"/>
      <c r="E36" s="38">
        <v>12</v>
      </c>
      <c r="F36" s="38">
        <v>36</v>
      </c>
      <c r="G36" s="39">
        <f t="shared" ref="G36:G42" si="4">SUM(C36:F36)</f>
        <v>48</v>
      </c>
      <c r="H36" s="192"/>
    </row>
    <row r="37" spans="1:8" x14ac:dyDescent="0.2">
      <c r="A37" s="40" t="s">
        <v>248</v>
      </c>
      <c r="B37" s="52" t="s">
        <v>49</v>
      </c>
      <c r="C37" s="40"/>
      <c r="D37" s="31"/>
      <c r="E37" s="31">
        <v>6</v>
      </c>
      <c r="F37" s="31">
        <v>12</v>
      </c>
      <c r="G37" s="41">
        <f>SUM(C37:F37)</f>
        <v>18</v>
      </c>
      <c r="H37" s="192"/>
    </row>
    <row r="38" spans="1:8" x14ac:dyDescent="0.2">
      <c r="A38" s="40" t="s">
        <v>249</v>
      </c>
      <c r="B38" s="52" t="s">
        <v>50</v>
      </c>
      <c r="C38" s="40"/>
      <c r="D38" s="31"/>
      <c r="E38" s="31">
        <v>6</v>
      </c>
      <c r="F38" s="31">
        <v>12</v>
      </c>
      <c r="G38" s="41">
        <f>SUM(C38:F38)</f>
        <v>18</v>
      </c>
      <c r="H38" s="192"/>
    </row>
    <row r="39" spans="1:8" x14ac:dyDescent="0.2">
      <c r="A39" s="40" t="s">
        <v>250</v>
      </c>
      <c r="B39" s="52" t="s">
        <v>51</v>
      </c>
      <c r="C39" s="40"/>
      <c r="D39" s="31"/>
      <c r="E39" s="31">
        <v>6</v>
      </c>
      <c r="F39" s="31">
        <v>12</v>
      </c>
      <c r="G39" s="41">
        <f t="shared" si="4"/>
        <v>18</v>
      </c>
      <c r="H39" s="192"/>
    </row>
    <row r="40" spans="1:8" x14ac:dyDescent="0.2">
      <c r="A40" s="40" t="s">
        <v>19</v>
      </c>
      <c r="B40" s="52" t="s">
        <v>19</v>
      </c>
      <c r="C40" s="40"/>
      <c r="D40" s="31">
        <v>2</v>
      </c>
      <c r="E40" s="31">
        <v>0</v>
      </c>
      <c r="F40" s="31">
        <v>8</v>
      </c>
      <c r="G40" s="41">
        <f t="shared" si="4"/>
        <v>10</v>
      </c>
      <c r="H40" s="192"/>
    </row>
    <row r="41" spans="1:8" ht="16.2" thickBot="1" x14ac:dyDescent="0.25">
      <c r="A41" s="42" t="s">
        <v>52</v>
      </c>
      <c r="B41" s="53" t="s">
        <v>53</v>
      </c>
      <c r="C41" s="42"/>
      <c r="D41" s="35"/>
      <c r="E41" s="35"/>
      <c r="F41" s="35"/>
      <c r="G41" s="36">
        <f>SUM(C41:F41)</f>
        <v>0</v>
      </c>
      <c r="H41" s="192"/>
    </row>
    <row r="42" spans="1:8" x14ac:dyDescent="0.2">
      <c r="A42" s="37" t="s">
        <v>54</v>
      </c>
      <c r="B42" s="195" t="s">
        <v>55</v>
      </c>
      <c r="C42" s="37"/>
      <c r="D42" s="154">
        <v>22</v>
      </c>
      <c r="E42" s="38">
        <v>0</v>
      </c>
      <c r="F42" s="38"/>
      <c r="G42" s="39">
        <f t="shared" si="4"/>
        <v>22</v>
      </c>
      <c r="H42" s="194" t="s">
        <v>281</v>
      </c>
    </row>
    <row r="43" spans="1:8" x14ac:dyDescent="0.2">
      <c r="A43" s="40" t="s">
        <v>56</v>
      </c>
      <c r="B43" s="157" t="s">
        <v>24</v>
      </c>
      <c r="C43" s="40"/>
      <c r="D43" s="155">
        <v>10</v>
      </c>
      <c r="E43" s="155">
        <v>10</v>
      </c>
      <c r="F43" s="31"/>
      <c r="G43" s="41">
        <f>SUM(C43:F43)</f>
        <v>20</v>
      </c>
      <c r="H43" s="194" t="s">
        <v>282</v>
      </c>
    </row>
    <row r="44" spans="1:8" x14ac:dyDescent="0.2">
      <c r="A44" s="40" t="s">
        <v>57</v>
      </c>
      <c r="B44" s="157" t="s">
        <v>58</v>
      </c>
      <c r="C44" s="40">
        <v>2</v>
      </c>
      <c r="D44" s="31">
        <v>12</v>
      </c>
      <c r="E44" s="155">
        <v>10</v>
      </c>
      <c r="F44" s="31"/>
      <c r="G44" s="41">
        <f t="shared" ref="G44:G53" si="5">SUM(C44:F44)</f>
        <v>24</v>
      </c>
      <c r="H44" s="194" t="s">
        <v>280</v>
      </c>
    </row>
    <row r="45" spans="1:8" x14ac:dyDescent="0.2">
      <c r="A45" s="40" t="s">
        <v>59</v>
      </c>
      <c r="B45" s="157" t="s">
        <v>60</v>
      </c>
      <c r="C45" s="40">
        <v>4</v>
      </c>
      <c r="D45" s="155">
        <v>8</v>
      </c>
      <c r="E45" s="155">
        <v>8</v>
      </c>
      <c r="F45" s="31"/>
      <c r="G45" s="41">
        <f t="shared" si="5"/>
        <v>20</v>
      </c>
      <c r="H45" s="194" t="s">
        <v>283</v>
      </c>
    </row>
    <row r="46" spans="1:8" x14ac:dyDescent="0.2">
      <c r="A46" s="40" t="s">
        <v>61</v>
      </c>
      <c r="B46" s="157" t="s">
        <v>62</v>
      </c>
      <c r="C46" s="156">
        <v>2</v>
      </c>
      <c r="D46" s="31">
        <v>8</v>
      </c>
      <c r="E46" s="31">
        <v>14</v>
      </c>
      <c r="F46" s="31"/>
      <c r="G46" s="41">
        <f t="shared" si="5"/>
        <v>24</v>
      </c>
      <c r="H46" s="194" t="s">
        <v>284</v>
      </c>
    </row>
    <row r="47" spans="1:8" x14ac:dyDescent="0.2">
      <c r="A47" s="40" t="s">
        <v>63</v>
      </c>
      <c r="B47" s="52" t="s">
        <v>32</v>
      </c>
      <c r="C47" s="40">
        <v>8</v>
      </c>
      <c r="D47" s="31">
        <v>0</v>
      </c>
      <c r="E47" s="31">
        <v>10</v>
      </c>
      <c r="F47" s="31"/>
      <c r="G47" s="41">
        <f>SUM(C47:F47)</f>
        <v>18</v>
      </c>
      <c r="H47" s="192"/>
    </row>
    <row r="48" spans="1:8" x14ac:dyDescent="0.2">
      <c r="A48" s="40" t="s">
        <v>64</v>
      </c>
      <c r="B48" s="52" t="s">
        <v>65</v>
      </c>
      <c r="C48" s="40">
        <v>6</v>
      </c>
      <c r="D48" s="31">
        <v>12</v>
      </c>
      <c r="E48" s="31">
        <v>10</v>
      </c>
      <c r="F48" s="31"/>
      <c r="G48" s="41">
        <f>SUM(C48:F48)</f>
        <v>28</v>
      </c>
      <c r="H48" s="192"/>
    </row>
    <row r="49" spans="1:8" x14ac:dyDescent="0.2">
      <c r="A49" s="40" t="s">
        <v>66</v>
      </c>
      <c r="B49" s="52" t="s">
        <v>67</v>
      </c>
      <c r="C49" s="40">
        <v>6</v>
      </c>
      <c r="D49" s="31">
        <v>12</v>
      </c>
      <c r="E49" s="31">
        <v>10</v>
      </c>
      <c r="F49" s="31"/>
      <c r="G49" s="41">
        <f>SUM(C49:F49)</f>
        <v>28</v>
      </c>
      <c r="H49" s="192"/>
    </row>
    <row r="50" spans="1:8" x14ac:dyDescent="0.2">
      <c r="A50" s="40" t="s">
        <v>68</v>
      </c>
      <c r="B50" s="157" t="s">
        <v>69</v>
      </c>
      <c r="C50" s="40">
        <v>4</v>
      </c>
      <c r="D50" s="31">
        <v>12</v>
      </c>
      <c r="E50" s="155">
        <v>10</v>
      </c>
      <c r="F50" s="31"/>
      <c r="G50" s="41">
        <f>SUM(C50:F50)</f>
        <v>26</v>
      </c>
      <c r="H50" s="194" t="s">
        <v>280</v>
      </c>
    </row>
    <row r="51" spans="1:8" x14ac:dyDescent="0.2">
      <c r="A51" s="40" t="s">
        <v>70</v>
      </c>
      <c r="B51" s="157" t="s">
        <v>71</v>
      </c>
      <c r="C51" s="40">
        <v>4</v>
      </c>
      <c r="D51" s="31">
        <v>12</v>
      </c>
      <c r="E51" s="155">
        <v>10</v>
      </c>
      <c r="F51" s="31"/>
      <c r="G51" s="41">
        <f>SUM(C51:F51)</f>
        <v>26</v>
      </c>
      <c r="H51" s="194" t="s">
        <v>280</v>
      </c>
    </row>
    <row r="52" spans="1:8" x14ac:dyDescent="0.2">
      <c r="A52" s="40" t="s">
        <v>72</v>
      </c>
      <c r="B52" s="52" t="s">
        <v>73</v>
      </c>
      <c r="C52" s="40">
        <v>4</v>
      </c>
      <c r="D52" s="31">
        <v>12</v>
      </c>
      <c r="E52" s="31">
        <v>12</v>
      </c>
      <c r="F52" s="31"/>
      <c r="G52" s="41">
        <f t="shared" si="5"/>
        <v>28</v>
      </c>
      <c r="H52" s="192"/>
    </row>
    <row r="53" spans="1:8" x14ac:dyDescent="0.2">
      <c r="A53" s="40" t="s">
        <v>74</v>
      </c>
      <c r="B53" s="52" t="s">
        <v>75</v>
      </c>
      <c r="C53" s="40">
        <v>4</v>
      </c>
      <c r="D53" s="31">
        <v>12</v>
      </c>
      <c r="E53" s="31">
        <v>12</v>
      </c>
      <c r="F53" s="31"/>
      <c r="G53" s="41">
        <f t="shared" si="5"/>
        <v>28</v>
      </c>
      <c r="H53" s="192"/>
    </row>
    <row r="54" spans="1:8" x14ac:dyDescent="0.2">
      <c r="A54" s="156" t="s">
        <v>76</v>
      </c>
      <c r="B54" s="157" t="s">
        <v>77</v>
      </c>
      <c r="C54" s="156">
        <v>4</v>
      </c>
      <c r="D54" s="155">
        <v>4</v>
      </c>
      <c r="E54" s="155">
        <v>8</v>
      </c>
      <c r="F54" s="155"/>
      <c r="G54" s="158">
        <f>SUM(C54:F54)</f>
        <v>16</v>
      </c>
      <c r="H54" s="192" t="s">
        <v>277</v>
      </c>
    </row>
    <row r="55" spans="1:8" ht="16.2" thickBot="1" x14ac:dyDescent="0.25">
      <c r="A55" s="159" t="s">
        <v>78</v>
      </c>
      <c r="B55" s="160" t="s">
        <v>79</v>
      </c>
      <c r="C55" s="159"/>
      <c r="D55" s="161">
        <v>4</v>
      </c>
      <c r="E55" s="161">
        <v>6</v>
      </c>
      <c r="F55" s="161"/>
      <c r="G55" s="162">
        <f>SUM(C55:F55)</f>
        <v>10</v>
      </c>
      <c r="H55" s="192" t="s">
        <v>277</v>
      </c>
    </row>
    <row r="56" spans="1:8" ht="16.2" thickBot="1" x14ac:dyDescent="0.25">
      <c r="A56" s="43"/>
      <c r="B56" s="54" t="s">
        <v>47</v>
      </c>
      <c r="C56" s="199">
        <f>SUM(C36:C55)</f>
        <v>48</v>
      </c>
      <c r="D56" s="200">
        <f>SUM(D36:D55)</f>
        <v>142</v>
      </c>
      <c r="E56" s="200">
        <f>SUM(E36:E55)</f>
        <v>160</v>
      </c>
      <c r="F56" s="200">
        <f>SUM(F36:F55)</f>
        <v>80</v>
      </c>
      <c r="G56" s="201">
        <f>SUM(G36:G55)</f>
        <v>430</v>
      </c>
      <c r="H56" s="193"/>
    </row>
    <row r="58" spans="1:8" ht="18" x14ac:dyDescent="0.2">
      <c r="A58" s="148"/>
      <c r="B58" s="210" t="s">
        <v>276</v>
      </c>
      <c r="C58" s="210"/>
      <c r="D58" s="210"/>
      <c r="E58" s="210"/>
      <c r="F58" s="210"/>
      <c r="G58" s="210"/>
      <c r="H58" s="211"/>
    </row>
  </sheetData>
  <mergeCells count="11">
    <mergeCell ref="B58:H58"/>
    <mergeCell ref="A34:A35"/>
    <mergeCell ref="B34:B35"/>
    <mergeCell ref="C34:G34"/>
    <mergeCell ref="A2:H2"/>
    <mergeCell ref="A3:H3"/>
    <mergeCell ref="A4:H4"/>
    <mergeCell ref="A5:H5"/>
    <mergeCell ref="A9:A10"/>
    <mergeCell ref="B9:B10"/>
    <mergeCell ref="C9:H9"/>
  </mergeCells>
  <pageMargins left="0.75000000000000011" right="0.75000000000000011" top="1" bottom="1" header="0.5" footer="0.5"/>
  <pageSetup paperSize="10" scale="52" orientation="portrait" horizontalDpi="4294967292" vertic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"/>
  <sheetViews>
    <sheetView zoomScale="115" zoomScaleNormal="115" workbookViewId="0">
      <selection activeCell="B6" sqref="B6"/>
    </sheetView>
  </sheetViews>
  <sheetFormatPr baseColWidth="10" defaultColWidth="11" defaultRowHeight="15.6" x14ac:dyDescent="0.2"/>
  <cols>
    <col min="1" max="1" width="11.90625" style="4" bestFit="1" customWidth="1"/>
    <col min="2" max="2" width="58.81640625" style="4" bestFit="1" customWidth="1"/>
    <col min="3" max="3" width="3.453125" style="4" bestFit="1" customWidth="1"/>
    <col min="4" max="5" width="3.36328125" style="4" bestFit="1" customWidth="1"/>
    <col min="6" max="6" width="5.08984375" style="4" bestFit="1" customWidth="1"/>
    <col min="7" max="7" width="4.54296875" style="4" bestFit="1" customWidth="1"/>
    <col min="8" max="8" width="26.54296875" style="189" customWidth="1"/>
    <col min="9" max="16384" width="11" style="4"/>
  </cols>
  <sheetData>
    <row r="1" spans="1:8" x14ac:dyDescent="0.2">
      <c r="A1" s="8"/>
      <c r="B1" s="1"/>
      <c r="C1" s="1"/>
      <c r="D1" s="1"/>
      <c r="E1" s="1"/>
      <c r="F1" s="1"/>
      <c r="G1" s="1"/>
    </row>
    <row r="2" spans="1:8" x14ac:dyDescent="0.2">
      <c r="A2" s="239" t="s">
        <v>0</v>
      </c>
      <c r="B2" s="240"/>
      <c r="C2" s="240"/>
      <c r="D2" s="240"/>
      <c r="E2" s="240"/>
      <c r="F2" s="240"/>
      <c r="G2" s="240"/>
    </row>
    <row r="3" spans="1:8" x14ac:dyDescent="0.2">
      <c r="A3" s="241" t="s">
        <v>80</v>
      </c>
      <c r="B3" s="242"/>
      <c r="C3" s="242"/>
      <c r="D3" s="242"/>
      <c r="E3" s="242"/>
      <c r="F3" s="242"/>
      <c r="G3" s="242"/>
    </row>
    <row r="4" spans="1:8" x14ac:dyDescent="0.2">
      <c r="A4" s="239" t="s">
        <v>2</v>
      </c>
      <c r="B4" s="240"/>
      <c r="C4" s="240"/>
      <c r="D4" s="240"/>
      <c r="E4" s="240"/>
      <c r="F4" s="240"/>
      <c r="G4" s="240"/>
    </row>
    <row r="5" spans="1:8" x14ac:dyDescent="0.2">
      <c r="A5" s="239" t="s">
        <v>240</v>
      </c>
      <c r="B5" s="240"/>
      <c r="C5" s="240"/>
      <c r="D5" s="240"/>
      <c r="E5" s="240"/>
      <c r="F5" s="240"/>
      <c r="G5" s="240"/>
    </row>
    <row r="6" spans="1:8" ht="16.2" thickBot="1" x14ac:dyDescent="0.25">
      <c r="A6" s="2"/>
      <c r="B6" s="257" t="s">
        <v>296</v>
      </c>
      <c r="C6" s="3"/>
      <c r="D6" s="3"/>
      <c r="E6" s="3"/>
      <c r="F6" s="3"/>
      <c r="G6" s="3"/>
    </row>
    <row r="8" spans="1:8" ht="16.2" thickBot="1" x14ac:dyDescent="0.25">
      <c r="A8" s="9" t="s">
        <v>81</v>
      </c>
    </row>
    <row r="9" spans="1:8" x14ac:dyDescent="0.2">
      <c r="A9" s="237" t="s">
        <v>82</v>
      </c>
      <c r="B9" s="237" t="s">
        <v>5</v>
      </c>
      <c r="C9" s="244" t="s">
        <v>6</v>
      </c>
      <c r="D9" s="234"/>
      <c r="E9" s="234"/>
      <c r="F9" s="235"/>
      <c r="G9" s="236"/>
      <c r="H9" s="190" t="s">
        <v>294</v>
      </c>
    </row>
    <row r="10" spans="1:8" ht="16.2" thickBot="1" x14ac:dyDescent="0.25">
      <c r="A10" s="238"/>
      <c r="B10" s="243"/>
      <c r="C10" s="72" t="s">
        <v>7</v>
      </c>
      <c r="D10" s="55" t="s">
        <v>8</v>
      </c>
      <c r="E10" s="55" t="s">
        <v>9</v>
      </c>
      <c r="F10" s="56" t="s">
        <v>11</v>
      </c>
      <c r="G10" s="57" t="s">
        <v>12</v>
      </c>
      <c r="H10" s="190" t="s">
        <v>295</v>
      </c>
    </row>
    <row r="11" spans="1:8" x14ac:dyDescent="0.2">
      <c r="A11" s="71" t="s">
        <v>262</v>
      </c>
      <c r="B11" s="163" t="s">
        <v>83</v>
      </c>
      <c r="C11" s="164">
        <v>2</v>
      </c>
      <c r="D11" s="165">
        <v>0</v>
      </c>
      <c r="E11" s="165">
        <v>8</v>
      </c>
      <c r="F11" s="165">
        <v>26</v>
      </c>
      <c r="G11" s="58">
        <f t="shared" ref="G11:G20" si="0">SUM(C11:F11)</f>
        <v>36</v>
      </c>
      <c r="H11" s="191" t="s">
        <v>285</v>
      </c>
    </row>
    <row r="12" spans="1:8" x14ac:dyDescent="0.2">
      <c r="A12" s="63" t="s">
        <v>263</v>
      </c>
      <c r="B12" s="73" t="s">
        <v>84</v>
      </c>
      <c r="C12" s="64"/>
      <c r="D12" s="59">
        <v>4</v>
      </c>
      <c r="E12" s="59">
        <v>4</v>
      </c>
      <c r="F12" s="59">
        <v>14</v>
      </c>
      <c r="G12" s="60">
        <f t="shared" si="0"/>
        <v>22</v>
      </c>
    </row>
    <row r="13" spans="1:8" x14ac:dyDescent="0.2">
      <c r="A13" s="63" t="s">
        <v>264</v>
      </c>
      <c r="B13" s="74" t="s">
        <v>85</v>
      </c>
      <c r="C13" s="64"/>
      <c r="D13" s="59">
        <v>4</v>
      </c>
      <c r="E13" s="59">
        <v>4</v>
      </c>
      <c r="F13" s="59">
        <v>14</v>
      </c>
      <c r="G13" s="60">
        <f t="shared" si="0"/>
        <v>22</v>
      </c>
    </row>
    <row r="14" spans="1:8" x14ac:dyDescent="0.2">
      <c r="A14" s="63" t="s">
        <v>265</v>
      </c>
      <c r="B14" s="75" t="s">
        <v>86</v>
      </c>
      <c r="C14" s="64"/>
      <c r="D14" s="59">
        <v>4</v>
      </c>
      <c r="E14" s="59">
        <v>4</v>
      </c>
      <c r="F14" s="59">
        <v>14</v>
      </c>
      <c r="G14" s="60">
        <f t="shared" si="0"/>
        <v>22</v>
      </c>
    </row>
    <row r="15" spans="1:8" x14ac:dyDescent="0.2">
      <c r="A15" s="63" t="s">
        <v>266</v>
      </c>
      <c r="B15" s="73" t="s">
        <v>87</v>
      </c>
      <c r="C15" s="64"/>
      <c r="D15" s="59">
        <v>4</v>
      </c>
      <c r="E15" s="59">
        <v>8</v>
      </c>
      <c r="F15" s="59">
        <v>16</v>
      </c>
      <c r="G15" s="60">
        <f t="shared" si="0"/>
        <v>28</v>
      </c>
    </row>
    <row r="16" spans="1:8" x14ac:dyDescent="0.2">
      <c r="A16" s="63" t="s">
        <v>267</v>
      </c>
      <c r="B16" s="74" t="s">
        <v>88</v>
      </c>
      <c r="C16" s="64"/>
      <c r="D16" s="59">
        <v>4</v>
      </c>
      <c r="E16" s="59">
        <v>8</v>
      </c>
      <c r="F16" s="59">
        <v>16</v>
      </c>
      <c r="G16" s="60">
        <f t="shared" si="0"/>
        <v>28</v>
      </c>
    </row>
    <row r="17" spans="1:8" x14ac:dyDescent="0.2">
      <c r="A17" s="63" t="s">
        <v>268</v>
      </c>
      <c r="B17" s="75" t="s">
        <v>89</v>
      </c>
      <c r="C17" s="64"/>
      <c r="D17" s="59">
        <v>4</v>
      </c>
      <c r="E17" s="59">
        <v>8</v>
      </c>
      <c r="F17" s="59">
        <v>16</v>
      </c>
      <c r="G17" s="60">
        <f t="shared" si="0"/>
        <v>28</v>
      </c>
    </row>
    <row r="18" spans="1:8" x14ac:dyDescent="0.2">
      <c r="A18" s="63" t="s">
        <v>20</v>
      </c>
      <c r="B18" s="63" t="s">
        <v>20</v>
      </c>
      <c r="C18" s="64"/>
      <c r="D18" s="59">
        <v>2</v>
      </c>
      <c r="E18" s="59">
        <v>0</v>
      </c>
      <c r="F18" s="59">
        <v>6</v>
      </c>
      <c r="G18" s="60">
        <f>SUM(C18:F18)</f>
        <v>8</v>
      </c>
    </row>
    <row r="19" spans="1:8" ht="16.2" thickBot="1" x14ac:dyDescent="0.25">
      <c r="A19" s="65" t="s">
        <v>90</v>
      </c>
      <c r="B19" s="65" t="s">
        <v>91</v>
      </c>
      <c r="C19" s="66"/>
      <c r="D19" s="5"/>
      <c r="E19" s="5"/>
      <c r="F19" s="5"/>
      <c r="G19" s="7">
        <f>SUM(C19:F19)</f>
        <v>0</v>
      </c>
    </row>
    <row r="20" spans="1:8" x14ac:dyDescent="0.2">
      <c r="A20" s="71" t="s">
        <v>92</v>
      </c>
      <c r="B20" s="67" t="s">
        <v>93</v>
      </c>
      <c r="C20" s="77">
        <v>0</v>
      </c>
      <c r="D20" s="61">
        <v>18</v>
      </c>
      <c r="E20" s="61">
        <v>0</v>
      </c>
      <c r="F20" s="61"/>
      <c r="G20" s="62">
        <f t="shared" si="0"/>
        <v>18</v>
      </c>
    </row>
    <row r="21" spans="1:8" x14ac:dyDescent="0.2">
      <c r="A21" s="63" t="s">
        <v>94</v>
      </c>
      <c r="B21" s="63" t="s">
        <v>24</v>
      </c>
      <c r="C21" s="64">
        <v>2</v>
      </c>
      <c r="D21" s="59">
        <v>10</v>
      </c>
      <c r="E21" s="59">
        <v>6</v>
      </c>
      <c r="F21" s="59"/>
      <c r="G21" s="60">
        <f>SUM(C21:F21)</f>
        <v>18</v>
      </c>
    </row>
    <row r="22" spans="1:8" x14ac:dyDescent="0.2">
      <c r="A22" s="63" t="s">
        <v>95</v>
      </c>
      <c r="B22" s="63" t="s">
        <v>96</v>
      </c>
      <c r="C22" s="64">
        <v>2</v>
      </c>
      <c r="D22" s="59">
        <v>8</v>
      </c>
      <c r="E22" s="59">
        <v>8</v>
      </c>
      <c r="F22" s="59"/>
      <c r="G22" s="60">
        <f>SUM(C22:F22)</f>
        <v>18</v>
      </c>
    </row>
    <row r="23" spans="1:8" x14ac:dyDescent="0.2">
      <c r="A23" s="63" t="s">
        <v>97</v>
      </c>
      <c r="B23" s="63" t="s">
        <v>98</v>
      </c>
      <c r="C23" s="64">
        <v>2</v>
      </c>
      <c r="D23" s="59">
        <v>8</v>
      </c>
      <c r="E23" s="59">
        <v>8</v>
      </c>
      <c r="F23" s="59"/>
      <c r="G23" s="60">
        <f>SUM(C23:F23)</f>
        <v>18</v>
      </c>
    </row>
    <row r="24" spans="1:8" x14ac:dyDescent="0.2">
      <c r="A24" s="63" t="s">
        <v>99</v>
      </c>
      <c r="B24" s="63" t="s">
        <v>100</v>
      </c>
      <c r="C24" s="64">
        <v>2</v>
      </c>
      <c r="D24" s="59">
        <v>6</v>
      </c>
      <c r="E24" s="59">
        <v>10</v>
      </c>
      <c r="F24" s="59"/>
      <c r="G24" s="60">
        <f>SUM(C24:F24)</f>
        <v>18</v>
      </c>
    </row>
    <row r="25" spans="1:8" x14ac:dyDescent="0.2">
      <c r="A25" s="63" t="s">
        <v>101</v>
      </c>
      <c r="B25" s="63" t="s">
        <v>32</v>
      </c>
      <c r="C25" s="64"/>
      <c r="D25" s="59">
        <v>0</v>
      </c>
      <c r="E25" s="59">
        <v>12</v>
      </c>
      <c r="F25" s="59"/>
      <c r="G25" s="60">
        <f>SUM(C25:F25)</f>
        <v>12</v>
      </c>
    </row>
    <row r="26" spans="1:8" x14ac:dyDescent="0.2">
      <c r="A26" s="63" t="s">
        <v>102</v>
      </c>
      <c r="B26" s="63" t="s">
        <v>103</v>
      </c>
      <c r="C26" s="64">
        <v>4</v>
      </c>
      <c r="D26" s="59">
        <v>10</v>
      </c>
      <c r="E26" s="59">
        <v>10</v>
      </c>
      <c r="F26" s="59"/>
      <c r="G26" s="60">
        <f t="shared" ref="G26:G34" si="1">SUM(C26:F26)</f>
        <v>24</v>
      </c>
    </row>
    <row r="27" spans="1:8" x14ac:dyDescent="0.2">
      <c r="A27" s="63" t="s">
        <v>104</v>
      </c>
      <c r="B27" s="63" t="s">
        <v>105</v>
      </c>
      <c r="C27" s="64">
        <v>4</v>
      </c>
      <c r="D27" s="59">
        <v>12</v>
      </c>
      <c r="E27" s="59">
        <v>8</v>
      </c>
      <c r="F27" s="59"/>
      <c r="G27" s="60">
        <f t="shared" si="1"/>
        <v>24</v>
      </c>
    </row>
    <row r="28" spans="1:8" x14ac:dyDescent="0.2">
      <c r="A28" s="63" t="s">
        <v>106</v>
      </c>
      <c r="B28" s="63" t="s">
        <v>107</v>
      </c>
      <c r="C28" s="64">
        <v>4</v>
      </c>
      <c r="D28" s="59">
        <v>10</v>
      </c>
      <c r="E28" s="59">
        <v>10</v>
      </c>
      <c r="F28" s="59"/>
      <c r="G28" s="60">
        <f t="shared" si="1"/>
        <v>24</v>
      </c>
    </row>
    <row r="29" spans="1:8" x14ac:dyDescent="0.2">
      <c r="A29" s="63" t="s">
        <v>108</v>
      </c>
      <c r="B29" s="63" t="s">
        <v>109</v>
      </c>
      <c r="C29" s="64">
        <v>4</v>
      </c>
      <c r="D29" s="59">
        <v>10</v>
      </c>
      <c r="E29" s="59">
        <v>10</v>
      </c>
      <c r="F29" s="59"/>
      <c r="G29" s="60">
        <f t="shared" si="1"/>
        <v>24</v>
      </c>
    </row>
    <row r="30" spans="1:8" x14ac:dyDescent="0.2">
      <c r="A30" s="68" t="s">
        <v>110</v>
      </c>
      <c r="B30" s="63" t="s">
        <v>111</v>
      </c>
      <c r="C30" s="64">
        <v>4</v>
      </c>
      <c r="D30" s="59">
        <v>10</v>
      </c>
      <c r="E30" s="59">
        <v>10</v>
      </c>
      <c r="F30" s="59"/>
      <c r="G30" s="60">
        <f t="shared" si="1"/>
        <v>24</v>
      </c>
    </row>
    <row r="31" spans="1:8" x14ac:dyDescent="0.2">
      <c r="A31" s="166" t="s">
        <v>112</v>
      </c>
      <c r="B31" s="167" t="s">
        <v>113</v>
      </c>
      <c r="C31" s="149"/>
      <c r="D31" s="150">
        <v>16</v>
      </c>
      <c r="E31" s="150">
        <v>0</v>
      </c>
      <c r="F31" s="150"/>
      <c r="G31" s="168">
        <f t="shared" si="1"/>
        <v>16</v>
      </c>
      <c r="H31" s="191" t="s">
        <v>286</v>
      </c>
    </row>
    <row r="32" spans="1:8" x14ac:dyDescent="0.2">
      <c r="A32" s="68" t="s">
        <v>114</v>
      </c>
      <c r="B32" s="73" t="s">
        <v>115</v>
      </c>
      <c r="C32" s="64">
        <v>4</v>
      </c>
      <c r="D32" s="59">
        <v>10</v>
      </c>
      <c r="E32" s="59">
        <v>10</v>
      </c>
      <c r="F32" s="59"/>
      <c r="G32" s="60">
        <f t="shared" si="1"/>
        <v>24</v>
      </c>
    </row>
    <row r="33" spans="1:8" x14ac:dyDescent="0.2">
      <c r="A33" s="68" t="s">
        <v>116</v>
      </c>
      <c r="B33" s="74" t="s">
        <v>117</v>
      </c>
      <c r="C33" s="64">
        <v>4</v>
      </c>
      <c r="D33" s="59">
        <v>10</v>
      </c>
      <c r="E33" s="59">
        <v>10</v>
      </c>
      <c r="F33" s="59"/>
      <c r="G33" s="60">
        <f t="shared" si="1"/>
        <v>24</v>
      </c>
    </row>
    <row r="34" spans="1:8" ht="16.2" thickBot="1" x14ac:dyDescent="0.25">
      <c r="A34" s="65" t="s">
        <v>118</v>
      </c>
      <c r="B34" s="76" t="s">
        <v>119</v>
      </c>
      <c r="C34" s="66">
        <v>4</v>
      </c>
      <c r="D34" s="5">
        <v>10</v>
      </c>
      <c r="E34" s="5">
        <v>10</v>
      </c>
      <c r="F34" s="5"/>
      <c r="G34" s="7">
        <f t="shared" si="1"/>
        <v>24</v>
      </c>
    </row>
    <row r="35" spans="1:8" ht="16.2" thickBot="1" x14ac:dyDescent="0.25">
      <c r="B35" s="69" t="s">
        <v>47</v>
      </c>
      <c r="C35" s="202">
        <f>SUM(C11:C34)-C33-C34-C13-C14-C16-C17</f>
        <v>34</v>
      </c>
      <c r="D35" s="202">
        <f>SUM(D11:D34)-D33-D34-D13-D14-D16-D17</f>
        <v>138</v>
      </c>
      <c r="E35" s="202">
        <f>SUM(E11:E34)-E33-E34-E13-E14-E16-E17</f>
        <v>122</v>
      </c>
      <c r="F35" s="202">
        <f>SUM(F11:F34)-F33-F34-F13-F14-F16-F17</f>
        <v>62</v>
      </c>
      <c r="G35" s="203">
        <f>SUM(G11:G34)-G33-G34-G13-G14-G16-G17</f>
        <v>356</v>
      </c>
    </row>
    <row r="38" spans="1:8" ht="16.2" thickBot="1" x14ac:dyDescent="0.25">
      <c r="A38" s="9" t="s">
        <v>120</v>
      </c>
      <c r="G38" s="78"/>
    </row>
    <row r="39" spans="1:8" x14ac:dyDescent="0.2">
      <c r="A39" s="237" t="s">
        <v>82</v>
      </c>
      <c r="B39" s="231" t="s">
        <v>5</v>
      </c>
      <c r="C39" s="233" t="s">
        <v>6</v>
      </c>
      <c r="D39" s="234"/>
      <c r="E39" s="234"/>
      <c r="F39" s="235"/>
      <c r="G39" s="236"/>
      <c r="H39" s="190" t="s">
        <v>294</v>
      </c>
    </row>
    <row r="40" spans="1:8" ht="16.2" thickBot="1" x14ac:dyDescent="0.25">
      <c r="A40" s="238"/>
      <c r="B40" s="232"/>
      <c r="C40" s="66" t="s">
        <v>7</v>
      </c>
      <c r="D40" s="5" t="s">
        <v>8</v>
      </c>
      <c r="E40" s="5" t="s">
        <v>9</v>
      </c>
      <c r="F40" s="6" t="s">
        <v>11</v>
      </c>
      <c r="G40" s="7" t="s">
        <v>12</v>
      </c>
      <c r="H40" s="190" t="s">
        <v>295</v>
      </c>
    </row>
    <row r="41" spans="1:8" x14ac:dyDescent="0.2">
      <c r="A41" s="169" t="s">
        <v>269</v>
      </c>
      <c r="B41" s="170" t="s">
        <v>83</v>
      </c>
      <c r="C41" s="164">
        <v>2</v>
      </c>
      <c r="D41" s="165">
        <v>0</v>
      </c>
      <c r="E41" s="165">
        <v>4</v>
      </c>
      <c r="F41" s="165">
        <v>24</v>
      </c>
      <c r="G41" s="58">
        <f t="shared" ref="G41:G64" si="2">SUM(C41:F41)</f>
        <v>30</v>
      </c>
      <c r="H41" s="191" t="s">
        <v>287</v>
      </c>
    </row>
    <row r="42" spans="1:8" x14ac:dyDescent="0.2">
      <c r="A42" s="63" t="s">
        <v>270</v>
      </c>
      <c r="B42" s="80" t="s">
        <v>121</v>
      </c>
      <c r="C42" s="64"/>
      <c r="D42" s="59"/>
      <c r="E42" s="59">
        <v>6</v>
      </c>
      <c r="F42" s="59">
        <v>6</v>
      </c>
      <c r="G42" s="60">
        <f t="shared" si="2"/>
        <v>12</v>
      </c>
    </row>
    <row r="43" spans="1:8" x14ac:dyDescent="0.2">
      <c r="A43" s="63" t="s">
        <v>271</v>
      </c>
      <c r="B43" s="81" t="s">
        <v>122</v>
      </c>
      <c r="C43" s="64"/>
      <c r="D43" s="59"/>
      <c r="E43" s="59">
        <v>6</v>
      </c>
      <c r="F43" s="59">
        <v>6</v>
      </c>
      <c r="G43" s="60">
        <f t="shared" si="2"/>
        <v>12</v>
      </c>
    </row>
    <row r="44" spans="1:8" x14ac:dyDescent="0.2">
      <c r="A44" s="63" t="s">
        <v>272</v>
      </c>
      <c r="B44" s="82" t="s">
        <v>123</v>
      </c>
      <c r="C44" s="64"/>
      <c r="D44" s="59"/>
      <c r="E44" s="59">
        <v>6</v>
      </c>
      <c r="F44" s="59">
        <v>6</v>
      </c>
      <c r="G44" s="60">
        <f t="shared" si="2"/>
        <v>12</v>
      </c>
    </row>
    <row r="45" spans="1:8" x14ac:dyDescent="0.2">
      <c r="A45" s="63" t="s">
        <v>273</v>
      </c>
      <c r="B45" s="80" t="s">
        <v>87</v>
      </c>
      <c r="C45" s="64"/>
      <c r="D45" s="59"/>
      <c r="E45" s="59">
        <v>6</v>
      </c>
      <c r="F45" s="59">
        <v>6</v>
      </c>
      <c r="G45" s="60">
        <f t="shared" si="2"/>
        <v>12</v>
      </c>
    </row>
    <row r="46" spans="1:8" x14ac:dyDescent="0.2">
      <c r="A46" s="63" t="s">
        <v>274</v>
      </c>
      <c r="B46" s="81" t="s">
        <v>88</v>
      </c>
      <c r="C46" s="64"/>
      <c r="D46" s="59"/>
      <c r="E46" s="59">
        <v>6</v>
      </c>
      <c r="F46" s="59">
        <v>6</v>
      </c>
      <c r="G46" s="60">
        <f t="shared" si="2"/>
        <v>12</v>
      </c>
    </row>
    <row r="47" spans="1:8" x14ac:dyDescent="0.2">
      <c r="A47" s="63" t="s">
        <v>275</v>
      </c>
      <c r="B47" s="82" t="s">
        <v>89</v>
      </c>
      <c r="C47" s="64"/>
      <c r="D47" s="59"/>
      <c r="E47" s="59">
        <v>6</v>
      </c>
      <c r="F47" s="59">
        <v>6</v>
      </c>
      <c r="G47" s="60">
        <f t="shared" si="2"/>
        <v>12</v>
      </c>
    </row>
    <row r="48" spans="1:8" x14ac:dyDescent="0.2">
      <c r="A48" s="63" t="s">
        <v>20</v>
      </c>
      <c r="B48" s="83" t="s">
        <v>20</v>
      </c>
      <c r="C48" s="64"/>
      <c r="D48" s="59">
        <v>2</v>
      </c>
      <c r="E48" s="59">
        <v>0</v>
      </c>
      <c r="F48" s="59">
        <v>6</v>
      </c>
      <c r="G48" s="60">
        <f>SUM(C48:F48)</f>
        <v>8</v>
      </c>
    </row>
    <row r="49" spans="1:8" ht="16.2" thickBot="1" x14ac:dyDescent="0.25">
      <c r="A49" s="65" t="s">
        <v>90</v>
      </c>
      <c r="B49" s="84" t="s">
        <v>91</v>
      </c>
      <c r="C49" s="66"/>
      <c r="D49" s="5">
        <v>2</v>
      </c>
      <c r="E49" s="5">
        <v>4</v>
      </c>
      <c r="F49" s="5"/>
      <c r="G49" s="7">
        <f>SUM(C49:F49)</f>
        <v>6</v>
      </c>
    </row>
    <row r="50" spans="1:8" x14ac:dyDescent="0.2">
      <c r="A50" s="71" t="s">
        <v>124</v>
      </c>
      <c r="B50" s="88" t="s">
        <v>125</v>
      </c>
      <c r="C50" s="85">
        <v>0</v>
      </c>
      <c r="D50" s="86">
        <v>14</v>
      </c>
      <c r="E50" s="86">
        <v>0</v>
      </c>
      <c r="F50" s="86"/>
      <c r="G50" s="58">
        <f t="shared" si="2"/>
        <v>14</v>
      </c>
    </row>
    <row r="51" spans="1:8" x14ac:dyDescent="0.2">
      <c r="A51" s="63" t="s">
        <v>126</v>
      </c>
      <c r="B51" s="70" t="s">
        <v>24</v>
      </c>
      <c r="C51" s="64">
        <v>2</v>
      </c>
      <c r="D51" s="59">
        <v>10</v>
      </c>
      <c r="E51" s="59">
        <v>6</v>
      </c>
      <c r="F51" s="59"/>
      <c r="G51" s="60">
        <f t="shared" si="2"/>
        <v>18</v>
      </c>
    </row>
    <row r="52" spans="1:8" x14ac:dyDescent="0.2">
      <c r="A52" s="63" t="s">
        <v>127</v>
      </c>
      <c r="B52" s="171" t="s">
        <v>128</v>
      </c>
      <c r="C52" s="64">
        <v>2</v>
      </c>
      <c r="D52" s="150">
        <v>6</v>
      </c>
      <c r="E52" s="59">
        <v>8</v>
      </c>
      <c r="F52" s="59"/>
      <c r="G52" s="60">
        <f t="shared" si="2"/>
        <v>16</v>
      </c>
      <c r="H52" s="191" t="s">
        <v>288</v>
      </c>
    </row>
    <row r="53" spans="1:8" x14ac:dyDescent="0.2">
      <c r="A53" s="63" t="s">
        <v>129</v>
      </c>
      <c r="B53" s="171" t="s">
        <v>130</v>
      </c>
      <c r="C53" s="64">
        <v>2</v>
      </c>
      <c r="D53" s="150">
        <v>8</v>
      </c>
      <c r="E53" s="59">
        <v>6</v>
      </c>
      <c r="F53" s="59"/>
      <c r="G53" s="60">
        <f t="shared" si="2"/>
        <v>16</v>
      </c>
      <c r="H53" s="191" t="s">
        <v>288</v>
      </c>
    </row>
    <row r="54" spans="1:8" x14ac:dyDescent="0.2">
      <c r="A54" s="63" t="s">
        <v>131</v>
      </c>
      <c r="B54" s="171" t="s">
        <v>132</v>
      </c>
      <c r="C54" s="64">
        <v>2</v>
      </c>
      <c r="D54" s="150">
        <v>6</v>
      </c>
      <c r="E54" s="59">
        <v>8</v>
      </c>
      <c r="F54" s="59"/>
      <c r="G54" s="60">
        <f t="shared" si="2"/>
        <v>16</v>
      </c>
      <c r="H54" s="191" t="s">
        <v>288</v>
      </c>
    </row>
    <row r="55" spans="1:8" x14ac:dyDescent="0.2">
      <c r="A55" s="63" t="s">
        <v>133</v>
      </c>
      <c r="B55" s="70" t="s">
        <v>32</v>
      </c>
      <c r="C55" s="64">
        <v>0</v>
      </c>
      <c r="D55" s="59">
        <v>0</v>
      </c>
      <c r="E55" s="59">
        <v>8</v>
      </c>
      <c r="F55" s="59"/>
      <c r="G55" s="60">
        <f t="shared" si="2"/>
        <v>8</v>
      </c>
    </row>
    <row r="56" spans="1:8" x14ac:dyDescent="0.2">
      <c r="A56" s="63" t="s">
        <v>134</v>
      </c>
      <c r="B56" s="70" t="s">
        <v>135</v>
      </c>
      <c r="C56" s="64">
        <v>6</v>
      </c>
      <c r="D56" s="59">
        <v>8</v>
      </c>
      <c r="E56" s="59">
        <v>10</v>
      </c>
      <c r="F56" s="59"/>
      <c r="G56" s="60">
        <f t="shared" si="2"/>
        <v>24</v>
      </c>
    </row>
    <row r="57" spans="1:8" x14ac:dyDescent="0.2">
      <c r="A57" s="63" t="s">
        <v>136</v>
      </c>
      <c r="B57" s="70" t="s">
        <v>137</v>
      </c>
      <c r="C57" s="64">
        <v>6</v>
      </c>
      <c r="D57" s="59">
        <v>8</v>
      </c>
      <c r="E57" s="59">
        <v>10</v>
      </c>
      <c r="F57" s="59"/>
      <c r="G57" s="60">
        <f t="shared" si="2"/>
        <v>24</v>
      </c>
    </row>
    <row r="58" spans="1:8" x14ac:dyDescent="0.2">
      <c r="A58" s="63" t="s">
        <v>138</v>
      </c>
      <c r="B58" s="171" t="s">
        <v>139</v>
      </c>
      <c r="C58" s="64">
        <v>6</v>
      </c>
      <c r="D58" s="59">
        <v>8</v>
      </c>
      <c r="E58" s="150">
        <v>8</v>
      </c>
      <c r="F58" s="59"/>
      <c r="G58" s="60">
        <f t="shared" si="2"/>
        <v>22</v>
      </c>
      <c r="H58" s="191" t="s">
        <v>289</v>
      </c>
    </row>
    <row r="59" spans="1:8" x14ac:dyDescent="0.2">
      <c r="A59" s="63" t="s">
        <v>140</v>
      </c>
      <c r="B59" s="89" t="s">
        <v>141</v>
      </c>
      <c r="C59" s="64">
        <v>4</v>
      </c>
      <c r="D59" s="79">
        <v>10</v>
      </c>
      <c r="E59" s="59">
        <v>10</v>
      </c>
      <c r="F59" s="59"/>
      <c r="G59" s="60">
        <f t="shared" si="2"/>
        <v>24</v>
      </c>
    </row>
    <row r="60" spans="1:8" x14ac:dyDescent="0.2">
      <c r="A60" s="63" t="s">
        <v>142</v>
      </c>
      <c r="B60" s="89" t="s">
        <v>143</v>
      </c>
      <c r="C60" s="64">
        <v>4</v>
      </c>
      <c r="D60" s="79">
        <v>10</v>
      </c>
      <c r="E60" s="59">
        <v>10</v>
      </c>
      <c r="F60" s="59"/>
      <c r="G60" s="60">
        <f t="shared" si="2"/>
        <v>24</v>
      </c>
    </row>
    <row r="61" spans="1:8" x14ac:dyDescent="0.2">
      <c r="A61" s="63" t="s">
        <v>144</v>
      </c>
      <c r="B61" s="90" t="s">
        <v>145</v>
      </c>
      <c r="C61" s="64">
        <v>4</v>
      </c>
      <c r="D61" s="79">
        <v>10</v>
      </c>
      <c r="E61" s="59">
        <v>10</v>
      </c>
      <c r="F61" s="59"/>
      <c r="G61" s="60">
        <f t="shared" si="2"/>
        <v>24</v>
      </c>
    </row>
    <row r="62" spans="1:8" x14ac:dyDescent="0.2">
      <c r="A62" s="63" t="s">
        <v>146</v>
      </c>
      <c r="B62" s="91" t="s">
        <v>147</v>
      </c>
      <c r="C62" s="64">
        <v>4</v>
      </c>
      <c r="D62" s="79">
        <v>10</v>
      </c>
      <c r="E62" s="59">
        <v>10</v>
      </c>
      <c r="F62" s="59"/>
      <c r="G62" s="60">
        <f t="shared" si="2"/>
        <v>24</v>
      </c>
    </row>
    <row r="63" spans="1:8" x14ac:dyDescent="0.2">
      <c r="A63" s="63" t="s">
        <v>148</v>
      </c>
      <c r="B63" s="92" t="s">
        <v>149</v>
      </c>
      <c r="C63" s="64">
        <v>4</v>
      </c>
      <c r="D63" s="79">
        <v>10</v>
      </c>
      <c r="E63" s="59">
        <v>10</v>
      </c>
      <c r="F63" s="59"/>
      <c r="G63" s="60">
        <f t="shared" si="2"/>
        <v>24</v>
      </c>
    </row>
    <row r="64" spans="1:8" x14ac:dyDescent="0.2">
      <c r="A64" s="68" t="s">
        <v>150</v>
      </c>
      <c r="B64" s="92" t="s">
        <v>151</v>
      </c>
      <c r="C64" s="87">
        <v>4</v>
      </c>
      <c r="D64" s="79">
        <v>10</v>
      </c>
      <c r="E64" s="59">
        <v>10</v>
      </c>
      <c r="F64" s="59"/>
      <c r="G64" s="60">
        <f t="shared" si="2"/>
        <v>24</v>
      </c>
    </row>
    <row r="65" spans="1:8" x14ac:dyDescent="0.2">
      <c r="A65" s="172" t="s">
        <v>152</v>
      </c>
      <c r="B65" s="173" t="s">
        <v>153</v>
      </c>
      <c r="C65" s="174">
        <v>0</v>
      </c>
      <c r="D65" s="175">
        <v>12</v>
      </c>
      <c r="E65" s="175">
        <v>8</v>
      </c>
      <c r="F65" s="175"/>
      <c r="G65" s="176">
        <f>SUM(C65:F65)</f>
        <v>20</v>
      </c>
      <c r="H65" s="192" t="s">
        <v>277</v>
      </c>
    </row>
    <row r="66" spans="1:8" ht="16.2" thickBot="1" x14ac:dyDescent="0.25">
      <c r="A66" s="177" t="s">
        <v>154</v>
      </c>
      <c r="B66" s="178" t="s">
        <v>155</v>
      </c>
      <c r="C66" s="159">
        <v>0</v>
      </c>
      <c r="D66" s="161">
        <v>4</v>
      </c>
      <c r="E66" s="161">
        <v>6</v>
      </c>
      <c r="F66" s="161"/>
      <c r="G66" s="162">
        <f>SUM(C66:F66)</f>
        <v>10</v>
      </c>
      <c r="H66" s="192" t="s">
        <v>277</v>
      </c>
    </row>
    <row r="67" spans="1:8" ht="16.2" thickBot="1" x14ac:dyDescent="0.25">
      <c r="B67" s="2" t="s">
        <v>47</v>
      </c>
      <c r="C67" s="204">
        <f>SUM(C41:C66)-C43-C44-C46-C47-C61-C62-C63-C64</f>
        <v>36</v>
      </c>
      <c r="D67" s="205">
        <f>SUM(D41:D65)-D43-D44-D46-D47-D61-D62-D63-D64+D66</f>
        <v>108</v>
      </c>
      <c r="E67" s="205">
        <f>SUM(E41:E65)-E43-E44-E46-E47-E61-E62-E63-E64+E66</f>
        <v>118</v>
      </c>
      <c r="F67" s="205">
        <f>SUM(F41:F65)-F43-F44-F46-F47-F61-F62-F63-F64+F66</f>
        <v>42</v>
      </c>
      <c r="G67" s="206">
        <f>SUM(G41:G65)-G43-G44-G46-G47-G61-G62-G63-G64+G66</f>
        <v>304</v>
      </c>
    </row>
    <row r="69" spans="1:8" ht="18" x14ac:dyDescent="0.2">
      <c r="A69" s="210" t="s">
        <v>276</v>
      </c>
      <c r="B69" s="210"/>
      <c r="C69" s="210"/>
      <c r="D69" s="210"/>
      <c r="E69" s="210"/>
      <c r="F69" s="210"/>
      <c r="G69" s="211"/>
    </row>
  </sheetData>
  <mergeCells count="11">
    <mergeCell ref="A69:G69"/>
    <mergeCell ref="B39:B40"/>
    <mergeCell ref="C39:G39"/>
    <mergeCell ref="A39:A40"/>
    <mergeCell ref="A2:G2"/>
    <mergeCell ref="A3:G3"/>
    <mergeCell ref="A4:G4"/>
    <mergeCell ref="A5:G5"/>
    <mergeCell ref="A9:A10"/>
    <mergeCell ref="B9:B10"/>
    <mergeCell ref="C9:G9"/>
  </mergeCells>
  <pageMargins left="0.75000000000000011" right="0.75000000000000011" top="1" bottom="1" header="0.5" footer="0.5"/>
  <pageSetup paperSize="10" scale="54" orientation="portrait" horizontalDpi="4294967292" verticalDpi="429496729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5"/>
  <sheetViews>
    <sheetView tabSelected="1" zoomScale="110" zoomScaleNormal="110" workbookViewId="0">
      <selection activeCell="B6" sqref="B6"/>
    </sheetView>
  </sheetViews>
  <sheetFormatPr baseColWidth="10" defaultColWidth="10.90625" defaultRowHeight="15.6" x14ac:dyDescent="0.2"/>
  <cols>
    <col min="1" max="1" width="12" style="93" bestFit="1" customWidth="1"/>
    <col min="2" max="2" width="62.26953125" style="93" bestFit="1" customWidth="1"/>
    <col min="3" max="3" width="3.453125" style="93" bestFit="1" customWidth="1"/>
    <col min="4" max="5" width="3.26953125" style="93" bestFit="1" customWidth="1"/>
    <col min="6" max="6" width="5.08984375" style="93" bestFit="1" customWidth="1"/>
    <col min="7" max="7" width="4.54296875" style="93" bestFit="1" customWidth="1"/>
    <col min="8" max="8" width="16.26953125" style="93" customWidth="1"/>
    <col min="9" max="16384" width="10.90625" style="93"/>
  </cols>
  <sheetData>
    <row r="1" spans="1:8" x14ac:dyDescent="0.2">
      <c r="A1" s="8"/>
      <c r="B1" s="1"/>
      <c r="C1" s="1"/>
      <c r="D1" s="1"/>
      <c r="E1" s="1"/>
      <c r="F1" s="1"/>
      <c r="G1" s="1"/>
    </row>
    <row r="2" spans="1:8" x14ac:dyDescent="0.2">
      <c r="A2" s="239" t="s">
        <v>0</v>
      </c>
      <c r="B2" s="240"/>
      <c r="C2" s="240"/>
      <c r="D2" s="240"/>
      <c r="E2" s="240"/>
      <c r="F2" s="240"/>
      <c r="G2" s="240"/>
    </row>
    <row r="3" spans="1:8" x14ac:dyDescent="0.2">
      <c r="A3" s="241" t="s">
        <v>156</v>
      </c>
      <c r="B3" s="242"/>
      <c r="C3" s="242"/>
      <c r="D3" s="242"/>
      <c r="E3" s="242"/>
      <c r="F3" s="242"/>
      <c r="G3" s="242"/>
    </row>
    <row r="4" spans="1:8" x14ac:dyDescent="0.2">
      <c r="A4" s="239" t="s">
        <v>238</v>
      </c>
      <c r="B4" s="240"/>
      <c r="C4" s="240"/>
      <c r="D4" s="240"/>
      <c r="E4" s="240"/>
      <c r="F4" s="240"/>
      <c r="G4" s="240"/>
    </row>
    <row r="5" spans="1:8" x14ac:dyDescent="0.2">
      <c r="A5" s="239" t="s">
        <v>240</v>
      </c>
      <c r="B5" s="240"/>
      <c r="C5" s="240"/>
      <c r="D5" s="240"/>
      <c r="E5" s="240"/>
      <c r="F5" s="240"/>
      <c r="G5" s="240"/>
    </row>
    <row r="6" spans="1:8" x14ac:dyDescent="0.2">
      <c r="A6" s="2"/>
      <c r="B6" s="257" t="s">
        <v>296</v>
      </c>
      <c r="C6" s="3"/>
      <c r="D6" s="3"/>
      <c r="E6" s="3"/>
      <c r="F6" s="3"/>
      <c r="G6" s="3"/>
    </row>
    <row r="8" spans="1:8" ht="16.2" thickBot="1" x14ac:dyDescent="0.25">
      <c r="A8" s="112" t="s">
        <v>157</v>
      </c>
    </row>
    <row r="9" spans="1:8" x14ac:dyDescent="0.2">
      <c r="A9" s="252" t="s">
        <v>158</v>
      </c>
      <c r="B9" s="254" t="s">
        <v>159</v>
      </c>
      <c r="C9" s="256" t="s">
        <v>160</v>
      </c>
      <c r="D9" s="249"/>
      <c r="E9" s="249"/>
      <c r="F9" s="249"/>
      <c r="G9" s="251"/>
      <c r="H9" s="188" t="s">
        <v>294</v>
      </c>
    </row>
    <row r="10" spans="1:8" ht="16.2" thickBot="1" x14ac:dyDescent="0.25">
      <c r="A10" s="253"/>
      <c r="B10" s="255"/>
      <c r="C10" s="128" t="s">
        <v>161</v>
      </c>
      <c r="D10" s="96" t="s">
        <v>162</v>
      </c>
      <c r="E10" s="96" t="s">
        <v>163</v>
      </c>
      <c r="F10" s="96" t="s">
        <v>164</v>
      </c>
      <c r="G10" s="97" t="s">
        <v>165</v>
      </c>
      <c r="H10" s="188" t="s">
        <v>295</v>
      </c>
    </row>
    <row r="11" spans="1:8" x14ac:dyDescent="0.2">
      <c r="A11" s="130" t="s">
        <v>251</v>
      </c>
      <c r="B11" s="130" t="s">
        <v>166</v>
      </c>
      <c r="C11" s="129"/>
      <c r="D11" s="98"/>
      <c r="E11" s="98">
        <v>8</v>
      </c>
      <c r="F11" s="98">
        <v>16</v>
      </c>
      <c r="G11" s="99">
        <f t="shared" ref="G11:G37" si="0">SUM(C11:F11)</f>
        <v>24</v>
      </c>
    </row>
    <row r="12" spans="1:8" x14ac:dyDescent="0.2">
      <c r="A12" s="131" t="s">
        <v>252</v>
      </c>
      <c r="B12" s="134" t="s">
        <v>167</v>
      </c>
      <c r="C12" s="133"/>
      <c r="D12" s="94"/>
      <c r="E12" s="94">
        <v>6</v>
      </c>
      <c r="F12" s="94">
        <v>16</v>
      </c>
      <c r="G12" s="95">
        <f t="shared" si="0"/>
        <v>22</v>
      </c>
    </row>
    <row r="13" spans="1:8" x14ac:dyDescent="0.2">
      <c r="A13" s="131" t="s">
        <v>253</v>
      </c>
      <c r="B13" s="135" t="s">
        <v>168</v>
      </c>
      <c r="C13" s="133"/>
      <c r="D13" s="94"/>
      <c r="E13" s="94">
        <v>6</v>
      </c>
      <c r="F13" s="94">
        <v>16</v>
      </c>
      <c r="G13" s="95">
        <f t="shared" si="0"/>
        <v>22</v>
      </c>
    </row>
    <row r="14" spans="1:8" x14ac:dyDescent="0.2">
      <c r="A14" s="131" t="s">
        <v>254</v>
      </c>
      <c r="B14" s="136" t="s">
        <v>169</v>
      </c>
      <c r="C14" s="133"/>
      <c r="D14" s="94"/>
      <c r="E14" s="94">
        <v>6</v>
      </c>
      <c r="F14" s="94">
        <v>16</v>
      </c>
      <c r="G14" s="95">
        <f t="shared" si="0"/>
        <v>22</v>
      </c>
    </row>
    <row r="15" spans="1:8" x14ac:dyDescent="0.2">
      <c r="A15" s="131" t="s">
        <v>255</v>
      </c>
      <c r="B15" s="134" t="s">
        <v>170</v>
      </c>
      <c r="C15" s="133"/>
      <c r="D15" s="94"/>
      <c r="E15" s="94">
        <v>6</v>
      </c>
      <c r="F15" s="94">
        <v>30</v>
      </c>
      <c r="G15" s="95">
        <f t="shared" si="0"/>
        <v>36</v>
      </c>
    </row>
    <row r="16" spans="1:8" x14ac:dyDescent="0.2">
      <c r="A16" s="131" t="s">
        <v>256</v>
      </c>
      <c r="B16" s="135" t="s">
        <v>171</v>
      </c>
      <c r="C16" s="133"/>
      <c r="D16" s="94"/>
      <c r="E16" s="94">
        <v>6</v>
      </c>
      <c r="F16" s="94">
        <v>30</v>
      </c>
      <c r="G16" s="95">
        <f t="shared" si="0"/>
        <v>36</v>
      </c>
    </row>
    <row r="17" spans="1:8" x14ac:dyDescent="0.2">
      <c r="A17" s="131" t="s">
        <v>257</v>
      </c>
      <c r="B17" s="136" t="s">
        <v>172</v>
      </c>
      <c r="C17" s="133"/>
      <c r="D17" s="94"/>
      <c r="E17" s="94">
        <v>6</v>
      </c>
      <c r="F17" s="94">
        <v>30</v>
      </c>
      <c r="G17" s="95">
        <f t="shared" si="0"/>
        <v>36</v>
      </c>
    </row>
    <row r="18" spans="1:8" x14ac:dyDescent="0.2">
      <c r="A18" s="131" t="s">
        <v>20</v>
      </c>
      <c r="B18" s="137" t="s">
        <v>20</v>
      </c>
      <c r="C18" s="133"/>
      <c r="D18" s="94">
        <v>2</v>
      </c>
      <c r="E18" s="94">
        <v>0</v>
      </c>
      <c r="F18" s="94">
        <v>6</v>
      </c>
      <c r="G18" s="95">
        <f>SUM(C18:F18)</f>
        <v>8</v>
      </c>
    </row>
    <row r="19" spans="1:8" ht="16.2" thickBot="1" x14ac:dyDescent="0.25">
      <c r="A19" s="132" t="s">
        <v>90</v>
      </c>
      <c r="B19" s="132" t="s">
        <v>173</v>
      </c>
      <c r="C19" s="128">
        <v>12</v>
      </c>
      <c r="D19" s="96">
        <v>4</v>
      </c>
      <c r="E19" s="96">
        <v>0</v>
      </c>
      <c r="F19" s="96"/>
      <c r="G19" s="97">
        <f>SUM(C19:F19)</f>
        <v>16</v>
      </c>
    </row>
    <row r="20" spans="1:8" x14ac:dyDescent="0.2">
      <c r="A20" s="130" t="s">
        <v>174</v>
      </c>
      <c r="B20" s="130" t="s">
        <v>175</v>
      </c>
      <c r="C20" s="122"/>
      <c r="D20" s="108">
        <v>18</v>
      </c>
      <c r="E20" s="108">
        <v>0</v>
      </c>
      <c r="F20" s="108"/>
      <c r="G20" s="109">
        <f t="shared" si="0"/>
        <v>18</v>
      </c>
    </row>
    <row r="21" spans="1:8" x14ac:dyDescent="0.2">
      <c r="A21" s="131" t="s">
        <v>176</v>
      </c>
      <c r="B21" s="131" t="s">
        <v>24</v>
      </c>
      <c r="C21" s="113">
        <v>2</v>
      </c>
      <c r="D21" s="94">
        <v>6</v>
      </c>
      <c r="E21" s="94">
        <v>6</v>
      </c>
      <c r="F21" s="94"/>
      <c r="G21" s="95">
        <f t="shared" si="0"/>
        <v>14</v>
      </c>
    </row>
    <row r="22" spans="1:8" x14ac:dyDescent="0.2">
      <c r="A22" s="131" t="s">
        <v>177</v>
      </c>
      <c r="B22" s="131" t="s">
        <v>178</v>
      </c>
      <c r="C22" s="113">
        <v>2</v>
      </c>
      <c r="D22" s="94">
        <v>8</v>
      </c>
      <c r="E22" s="94">
        <v>8</v>
      </c>
      <c r="F22" s="94"/>
      <c r="G22" s="95">
        <f t="shared" si="0"/>
        <v>18</v>
      </c>
    </row>
    <row r="23" spans="1:8" x14ac:dyDescent="0.2">
      <c r="A23" s="131" t="s">
        <v>179</v>
      </c>
      <c r="B23" s="179" t="s">
        <v>180</v>
      </c>
      <c r="C23" s="113">
        <v>2</v>
      </c>
      <c r="D23" s="180">
        <v>8</v>
      </c>
      <c r="E23" s="180">
        <v>4</v>
      </c>
      <c r="F23" s="94"/>
      <c r="G23" s="95">
        <f t="shared" si="0"/>
        <v>14</v>
      </c>
      <c r="H23" s="185" t="s">
        <v>290</v>
      </c>
    </row>
    <row r="24" spans="1:8" x14ac:dyDescent="0.2">
      <c r="A24" s="131" t="s">
        <v>181</v>
      </c>
      <c r="B24" s="131" t="s">
        <v>182</v>
      </c>
      <c r="C24" s="113">
        <v>2</v>
      </c>
      <c r="D24" s="124">
        <v>6</v>
      </c>
      <c r="E24" s="124">
        <v>6</v>
      </c>
      <c r="F24" s="94"/>
      <c r="G24" s="95">
        <f t="shared" si="0"/>
        <v>14</v>
      </c>
    </row>
    <row r="25" spans="1:8" x14ac:dyDescent="0.2">
      <c r="A25" s="131" t="s">
        <v>183</v>
      </c>
      <c r="B25" s="131" t="s">
        <v>32</v>
      </c>
      <c r="C25" s="113"/>
      <c r="D25" s="124"/>
      <c r="E25" s="124">
        <v>12</v>
      </c>
      <c r="F25" s="94"/>
      <c r="G25" s="95">
        <f t="shared" si="0"/>
        <v>12</v>
      </c>
    </row>
    <row r="26" spans="1:8" x14ac:dyDescent="0.2">
      <c r="A26" s="131" t="s">
        <v>184</v>
      </c>
      <c r="B26" s="179" t="s">
        <v>185</v>
      </c>
      <c r="C26" s="113">
        <v>2</v>
      </c>
      <c r="D26" s="180">
        <v>10</v>
      </c>
      <c r="E26" s="124">
        <v>8</v>
      </c>
      <c r="F26" s="94"/>
      <c r="G26" s="95">
        <f t="shared" si="0"/>
        <v>20</v>
      </c>
      <c r="H26" s="185" t="s">
        <v>291</v>
      </c>
    </row>
    <row r="27" spans="1:8" x14ac:dyDescent="0.2">
      <c r="A27" s="131" t="s">
        <v>186</v>
      </c>
      <c r="B27" s="179" t="s">
        <v>187</v>
      </c>
      <c r="C27" s="113">
        <v>2</v>
      </c>
      <c r="D27" s="124">
        <v>10</v>
      </c>
      <c r="E27" s="180">
        <v>8</v>
      </c>
      <c r="F27" s="94"/>
      <c r="G27" s="95">
        <f t="shared" si="0"/>
        <v>20</v>
      </c>
      <c r="H27" s="185" t="s">
        <v>292</v>
      </c>
    </row>
    <row r="28" spans="1:8" x14ac:dyDescent="0.2">
      <c r="A28" s="138" t="s">
        <v>188</v>
      </c>
      <c r="B28" s="182" t="s">
        <v>189</v>
      </c>
      <c r="C28" s="120">
        <v>2</v>
      </c>
      <c r="D28" s="125">
        <v>10</v>
      </c>
      <c r="E28" s="181">
        <v>8</v>
      </c>
      <c r="F28" s="100"/>
      <c r="G28" s="101">
        <f t="shared" si="0"/>
        <v>20</v>
      </c>
      <c r="H28" s="185" t="s">
        <v>292</v>
      </c>
    </row>
    <row r="29" spans="1:8" x14ac:dyDescent="0.2">
      <c r="A29" s="139" t="s">
        <v>190</v>
      </c>
      <c r="B29" s="141" t="s">
        <v>191</v>
      </c>
      <c r="C29" s="143">
        <v>2</v>
      </c>
      <c r="D29" s="126">
        <v>8</v>
      </c>
      <c r="E29" s="126">
        <v>8</v>
      </c>
      <c r="F29" s="102"/>
      <c r="G29" s="144">
        <f t="shared" si="0"/>
        <v>18</v>
      </c>
    </row>
    <row r="30" spans="1:8" x14ac:dyDescent="0.2">
      <c r="A30" s="140" t="s">
        <v>192</v>
      </c>
      <c r="B30" s="186" t="s">
        <v>193</v>
      </c>
      <c r="C30" s="145">
        <v>2</v>
      </c>
      <c r="D30" s="187">
        <v>8</v>
      </c>
      <c r="E30" s="187">
        <v>8</v>
      </c>
      <c r="F30" s="103"/>
      <c r="G30" s="104">
        <f t="shared" si="0"/>
        <v>18</v>
      </c>
      <c r="H30" s="185" t="s">
        <v>293</v>
      </c>
    </row>
    <row r="31" spans="1:8" x14ac:dyDescent="0.2">
      <c r="A31" s="131" t="s">
        <v>194</v>
      </c>
      <c r="B31" s="131" t="s">
        <v>195</v>
      </c>
      <c r="C31" s="113">
        <v>2</v>
      </c>
      <c r="D31" s="94">
        <v>10</v>
      </c>
      <c r="E31" s="94">
        <v>10</v>
      </c>
      <c r="F31" s="94"/>
      <c r="G31" s="95">
        <f t="shared" si="0"/>
        <v>22</v>
      </c>
    </row>
    <row r="32" spans="1:8" x14ac:dyDescent="0.2">
      <c r="A32" s="131" t="s">
        <v>196</v>
      </c>
      <c r="B32" s="134" t="s">
        <v>197</v>
      </c>
      <c r="C32" s="113">
        <v>4</v>
      </c>
      <c r="D32" s="94">
        <v>8</v>
      </c>
      <c r="E32" s="94">
        <v>14</v>
      </c>
      <c r="F32" s="94"/>
      <c r="G32" s="95">
        <f t="shared" si="0"/>
        <v>26</v>
      </c>
    </row>
    <row r="33" spans="1:8" x14ac:dyDescent="0.2">
      <c r="A33" s="131" t="s">
        <v>198</v>
      </c>
      <c r="B33" s="134" t="s">
        <v>199</v>
      </c>
      <c r="C33" s="113">
        <v>4</v>
      </c>
      <c r="D33" s="94">
        <v>8</v>
      </c>
      <c r="E33" s="94">
        <v>14</v>
      </c>
      <c r="F33" s="94"/>
      <c r="G33" s="95">
        <f t="shared" si="0"/>
        <v>26</v>
      </c>
    </row>
    <row r="34" spans="1:8" x14ac:dyDescent="0.2">
      <c r="A34" s="131" t="s">
        <v>200</v>
      </c>
      <c r="B34" s="135" t="s">
        <v>201</v>
      </c>
      <c r="C34" s="113">
        <v>4</v>
      </c>
      <c r="D34" s="94">
        <v>8</v>
      </c>
      <c r="E34" s="94">
        <v>14</v>
      </c>
      <c r="F34" s="94"/>
      <c r="G34" s="95">
        <f t="shared" si="0"/>
        <v>26</v>
      </c>
    </row>
    <row r="35" spans="1:8" x14ac:dyDescent="0.2">
      <c r="A35" s="131" t="s">
        <v>202</v>
      </c>
      <c r="B35" s="135" t="s">
        <v>203</v>
      </c>
      <c r="C35" s="113">
        <v>4</v>
      </c>
      <c r="D35" s="94">
        <v>8</v>
      </c>
      <c r="E35" s="94">
        <v>14</v>
      </c>
      <c r="F35" s="94"/>
      <c r="G35" s="95">
        <f t="shared" si="0"/>
        <v>26</v>
      </c>
    </row>
    <row r="36" spans="1:8" x14ac:dyDescent="0.2">
      <c r="A36" s="131" t="s">
        <v>204</v>
      </c>
      <c r="B36" s="136" t="s">
        <v>205</v>
      </c>
      <c r="C36" s="113">
        <v>4</v>
      </c>
      <c r="D36" s="94">
        <v>8</v>
      </c>
      <c r="E36" s="94">
        <v>14</v>
      </c>
      <c r="F36" s="94"/>
      <c r="G36" s="95">
        <f t="shared" si="0"/>
        <v>26</v>
      </c>
    </row>
    <row r="37" spans="1:8" ht="16.2" thickBot="1" x14ac:dyDescent="0.25">
      <c r="A37" s="132" t="s">
        <v>206</v>
      </c>
      <c r="B37" s="142" t="s">
        <v>207</v>
      </c>
      <c r="C37" s="118">
        <v>4</v>
      </c>
      <c r="D37" s="96">
        <v>8</v>
      </c>
      <c r="E37" s="96">
        <v>14</v>
      </c>
      <c r="F37" s="96"/>
      <c r="G37" s="97">
        <f t="shared" si="0"/>
        <v>26</v>
      </c>
    </row>
    <row r="38" spans="1:8" ht="16.2" thickBot="1" x14ac:dyDescent="0.25">
      <c r="B38" s="146" t="s">
        <v>208</v>
      </c>
      <c r="C38" s="147">
        <f>SUM(C11:C37)-C13-C14-C16-C17-C34-C35-C36-C37</f>
        <v>40</v>
      </c>
      <c r="D38" s="207">
        <f>SUM(D11:D37)-D13-D14-D16-D17-D34-D35-D36-D37</f>
        <v>124</v>
      </c>
      <c r="E38" s="207">
        <f>SUM(E11:E37)-E13-E14-E16-E17-E34-E35-E36-E37</f>
        <v>134</v>
      </c>
      <c r="F38" s="147">
        <f>SUM(F11:F37)-F13-F14-F16-F17-F34-F35-F36-F37</f>
        <v>68</v>
      </c>
      <c r="G38" s="208">
        <f>SUM(G11:G37)-G13-G14-G16-G17-G34-G35-G36-G37</f>
        <v>366</v>
      </c>
    </row>
    <row r="41" spans="1:8" ht="16.2" thickBot="1" x14ac:dyDescent="0.25">
      <c r="A41" s="112" t="s">
        <v>209</v>
      </c>
    </row>
    <row r="42" spans="1:8" x14ac:dyDescent="0.2">
      <c r="A42" s="245" t="s">
        <v>158</v>
      </c>
      <c r="B42" s="247" t="s">
        <v>159</v>
      </c>
      <c r="C42" s="249" t="s">
        <v>160</v>
      </c>
      <c r="D42" s="249"/>
      <c r="E42" s="249"/>
      <c r="F42" s="250"/>
      <c r="G42" s="251"/>
      <c r="H42" s="188" t="s">
        <v>294</v>
      </c>
    </row>
    <row r="43" spans="1:8" ht="16.2" thickBot="1" x14ac:dyDescent="0.25">
      <c r="A43" s="246"/>
      <c r="B43" s="248"/>
      <c r="C43" s="100" t="s">
        <v>161</v>
      </c>
      <c r="D43" s="100" t="s">
        <v>162</v>
      </c>
      <c r="E43" s="100" t="s">
        <v>163</v>
      </c>
      <c r="F43" s="107" t="s">
        <v>164</v>
      </c>
      <c r="G43" s="101" t="s">
        <v>165</v>
      </c>
      <c r="H43" s="188" t="s">
        <v>295</v>
      </c>
    </row>
    <row r="44" spans="1:8" x14ac:dyDescent="0.2">
      <c r="A44" s="122" t="s">
        <v>258</v>
      </c>
      <c r="B44" s="108" t="s">
        <v>166</v>
      </c>
      <c r="C44" s="108">
        <v>2</v>
      </c>
      <c r="D44" s="108"/>
      <c r="E44" s="108">
        <v>4</v>
      </c>
      <c r="F44" s="108">
        <v>12</v>
      </c>
      <c r="G44" s="109">
        <f t="shared" ref="G44:G61" si="1">SUM(C44:F44)</f>
        <v>18</v>
      </c>
    </row>
    <row r="45" spans="1:8" x14ac:dyDescent="0.2">
      <c r="A45" s="113" t="s">
        <v>259</v>
      </c>
      <c r="B45" s="114" t="s">
        <v>210</v>
      </c>
      <c r="C45" s="94"/>
      <c r="D45" s="94"/>
      <c r="E45" s="94">
        <v>4</v>
      </c>
      <c r="F45" s="94">
        <v>8</v>
      </c>
      <c r="G45" s="95">
        <f t="shared" si="1"/>
        <v>12</v>
      </c>
    </row>
    <row r="46" spans="1:8" x14ac:dyDescent="0.2">
      <c r="A46" s="113" t="s">
        <v>260</v>
      </c>
      <c r="B46" s="115" t="s">
        <v>211</v>
      </c>
      <c r="C46" s="94"/>
      <c r="D46" s="94"/>
      <c r="E46" s="94">
        <v>4</v>
      </c>
      <c r="F46" s="94">
        <v>8</v>
      </c>
      <c r="G46" s="95">
        <f t="shared" si="1"/>
        <v>12</v>
      </c>
    </row>
    <row r="47" spans="1:8" x14ac:dyDescent="0.2">
      <c r="A47" s="64" t="s">
        <v>261</v>
      </c>
      <c r="B47" s="116" t="s">
        <v>212</v>
      </c>
      <c r="C47" s="94"/>
      <c r="D47" s="94"/>
      <c r="E47" s="94">
        <v>4</v>
      </c>
      <c r="F47" s="94">
        <v>8</v>
      </c>
      <c r="G47" s="95">
        <f t="shared" si="1"/>
        <v>12</v>
      </c>
    </row>
    <row r="48" spans="1:8" x14ac:dyDescent="0.2">
      <c r="A48" s="113" t="s">
        <v>20</v>
      </c>
      <c r="B48" s="117" t="s">
        <v>20</v>
      </c>
      <c r="C48" s="94"/>
      <c r="D48" s="94">
        <v>2</v>
      </c>
      <c r="E48" s="94">
        <v>0</v>
      </c>
      <c r="F48" s="94">
        <v>4</v>
      </c>
      <c r="G48" s="95">
        <f>SUM(C48:F48)</f>
        <v>6</v>
      </c>
    </row>
    <row r="49" spans="1:8" ht="16.2" thickBot="1" x14ac:dyDescent="0.25">
      <c r="A49" s="118" t="s">
        <v>90</v>
      </c>
      <c r="B49" s="96" t="s">
        <v>173</v>
      </c>
      <c r="C49" s="96"/>
      <c r="D49" s="96">
        <v>2</v>
      </c>
      <c r="E49" s="96">
        <v>4</v>
      </c>
      <c r="F49" s="96">
        <v>10</v>
      </c>
      <c r="G49" s="97">
        <f>SUM(C49:F49)</f>
        <v>16</v>
      </c>
    </row>
    <row r="50" spans="1:8" x14ac:dyDescent="0.2">
      <c r="A50" s="119" t="s">
        <v>213</v>
      </c>
      <c r="B50" s="98" t="s">
        <v>175</v>
      </c>
      <c r="C50" s="98"/>
      <c r="D50" s="98">
        <v>8</v>
      </c>
      <c r="E50" s="98">
        <v>0</v>
      </c>
      <c r="F50" s="98"/>
      <c r="G50" s="99">
        <f t="shared" si="1"/>
        <v>8</v>
      </c>
    </row>
    <row r="51" spans="1:8" x14ac:dyDescent="0.2">
      <c r="A51" s="113" t="s">
        <v>214</v>
      </c>
      <c r="B51" s="94" t="s">
        <v>24</v>
      </c>
      <c r="C51" s="94"/>
      <c r="D51" s="94">
        <v>4</v>
      </c>
      <c r="E51" s="94">
        <v>4</v>
      </c>
      <c r="F51" s="94"/>
      <c r="G51" s="95">
        <f t="shared" si="1"/>
        <v>8</v>
      </c>
    </row>
    <row r="52" spans="1:8" x14ac:dyDescent="0.2">
      <c r="A52" s="113" t="s">
        <v>215</v>
      </c>
      <c r="B52" s="94" t="s">
        <v>216</v>
      </c>
      <c r="C52" s="94"/>
      <c r="D52" s="94">
        <v>4</v>
      </c>
      <c r="E52" s="94">
        <v>4</v>
      </c>
      <c r="F52" s="94"/>
      <c r="G52" s="95">
        <f t="shared" si="1"/>
        <v>8</v>
      </c>
    </row>
    <row r="53" spans="1:8" x14ac:dyDescent="0.2">
      <c r="A53" s="113" t="s">
        <v>217</v>
      </c>
      <c r="B53" s="94" t="s">
        <v>218</v>
      </c>
      <c r="C53" s="94">
        <v>2</v>
      </c>
      <c r="D53" s="94">
        <v>6</v>
      </c>
      <c r="E53" s="94">
        <v>0</v>
      </c>
      <c r="F53" s="94"/>
      <c r="G53" s="95">
        <f t="shared" si="1"/>
        <v>8</v>
      </c>
    </row>
    <row r="54" spans="1:8" x14ac:dyDescent="0.2">
      <c r="A54" s="113" t="s">
        <v>219</v>
      </c>
      <c r="B54" s="94" t="s">
        <v>220</v>
      </c>
      <c r="C54" s="94"/>
      <c r="D54" s="94">
        <v>4</v>
      </c>
      <c r="E54" s="94">
        <v>4</v>
      </c>
      <c r="F54" s="94"/>
      <c r="G54" s="95">
        <f t="shared" si="1"/>
        <v>8</v>
      </c>
    </row>
    <row r="55" spans="1:8" x14ac:dyDescent="0.2">
      <c r="A55" s="113" t="s">
        <v>221</v>
      </c>
      <c r="B55" s="94" t="s">
        <v>222</v>
      </c>
      <c r="C55" s="94">
        <v>2</v>
      </c>
      <c r="D55" s="94">
        <v>6</v>
      </c>
      <c r="E55" s="94">
        <v>4</v>
      </c>
      <c r="F55" s="94"/>
      <c r="G55" s="95">
        <f t="shared" si="1"/>
        <v>12</v>
      </c>
    </row>
    <row r="56" spans="1:8" x14ac:dyDescent="0.2">
      <c r="A56" s="113" t="s">
        <v>223</v>
      </c>
      <c r="B56" s="94" t="s">
        <v>224</v>
      </c>
      <c r="C56" s="94">
        <v>2</v>
      </c>
      <c r="D56" s="94">
        <v>4</v>
      </c>
      <c r="E56" s="94">
        <v>6</v>
      </c>
      <c r="F56" s="94"/>
      <c r="G56" s="95">
        <f t="shared" si="1"/>
        <v>12</v>
      </c>
    </row>
    <row r="57" spans="1:8" x14ac:dyDescent="0.2">
      <c r="A57" s="123" t="s">
        <v>225</v>
      </c>
      <c r="B57" s="110" t="s">
        <v>226</v>
      </c>
      <c r="C57" s="110">
        <v>2</v>
      </c>
      <c r="D57" s="110">
        <v>4</v>
      </c>
      <c r="E57" s="110">
        <v>6</v>
      </c>
      <c r="F57" s="110"/>
      <c r="G57" s="111">
        <f t="shared" si="1"/>
        <v>12</v>
      </c>
    </row>
    <row r="58" spans="1:8" x14ac:dyDescent="0.2">
      <c r="A58" s="113" t="s">
        <v>227</v>
      </c>
      <c r="B58" s="114" t="s">
        <v>228</v>
      </c>
      <c r="C58" s="94">
        <v>2</v>
      </c>
      <c r="D58" s="94">
        <v>8</v>
      </c>
      <c r="E58" s="94">
        <v>8</v>
      </c>
      <c r="F58" s="94"/>
      <c r="G58" s="95">
        <f t="shared" si="1"/>
        <v>18</v>
      </c>
    </row>
    <row r="59" spans="1:8" x14ac:dyDescent="0.2">
      <c r="A59" s="113" t="s">
        <v>229</v>
      </c>
      <c r="B59" s="115" t="s">
        <v>230</v>
      </c>
      <c r="C59" s="94">
        <v>2</v>
      </c>
      <c r="D59" s="94">
        <v>8</v>
      </c>
      <c r="E59" s="94">
        <v>8</v>
      </c>
      <c r="F59" s="94"/>
      <c r="G59" s="95">
        <f t="shared" si="1"/>
        <v>18</v>
      </c>
    </row>
    <row r="60" spans="1:8" x14ac:dyDescent="0.2">
      <c r="A60" s="113" t="s">
        <v>231</v>
      </c>
      <c r="B60" s="116" t="s">
        <v>232</v>
      </c>
      <c r="C60" s="94">
        <v>2</v>
      </c>
      <c r="D60" s="94">
        <v>8</v>
      </c>
      <c r="E60" s="94">
        <v>8</v>
      </c>
      <c r="F60" s="94"/>
      <c r="G60" s="95">
        <f t="shared" si="1"/>
        <v>18</v>
      </c>
    </row>
    <row r="61" spans="1:8" x14ac:dyDescent="0.2">
      <c r="A61" s="120" t="s">
        <v>233</v>
      </c>
      <c r="B61" s="100" t="s">
        <v>234</v>
      </c>
      <c r="C61" s="100"/>
      <c r="D61" s="100"/>
      <c r="E61" s="100">
        <v>8</v>
      </c>
      <c r="F61" s="100"/>
      <c r="G61" s="101">
        <f t="shared" si="1"/>
        <v>8</v>
      </c>
    </row>
    <row r="62" spans="1:8" s="127" customFormat="1" x14ac:dyDescent="0.2">
      <c r="A62" s="183" t="s">
        <v>235</v>
      </c>
      <c r="B62" s="183" t="s">
        <v>236</v>
      </c>
      <c r="C62" s="183"/>
      <c r="D62" s="183">
        <v>4</v>
      </c>
      <c r="E62" s="183">
        <v>6</v>
      </c>
      <c r="F62" s="183"/>
      <c r="G62" s="183">
        <f>SUM(C62:F62)</f>
        <v>10</v>
      </c>
      <c r="H62" s="184" t="s">
        <v>277</v>
      </c>
    </row>
    <row r="63" spans="1:8" ht="16.2" thickBot="1" x14ac:dyDescent="0.25">
      <c r="B63" s="121" t="s">
        <v>237</v>
      </c>
      <c r="C63" s="105">
        <f>SUM(C44:C61)-C46-C47-C59-C60</f>
        <v>12</v>
      </c>
      <c r="D63" s="209">
        <f>SUM(D44:D61)-D46-D47-D59-D60+D62</f>
        <v>56</v>
      </c>
      <c r="E63" s="209">
        <f>SUM(E44:E61)-E46-E47-E59-E60+E62</f>
        <v>62</v>
      </c>
      <c r="F63" s="105">
        <f>SUM(F44:F61)-F46-F47-F59-F60</f>
        <v>34</v>
      </c>
      <c r="G63" s="106">
        <f>SUM(G44:G61)-G46-G47-G59-G60</f>
        <v>154</v>
      </c>
    </row>
    <row r="65" spans="1:7" ht="18" x14ac:dyDescent="0.2">
      <c r="A65" s="210" t="s">
        <v>276</v>
      </c>
      <c r="B65" s="210"/>
      <c r="C65" s="210"/>
      <c r="D65" s="210"/>
      <c r="E65" s="210"/>
      <c r="F65" s="210"/>
      <c r="G65" s="211"/>
    </row>
  </sheetData>
  <mergeCells count="11">
    <mergeCell ref="A65:G65"/>
    <mergeCell ref="A42:A43"/>
    <mergeCell ref="B42:B43"/>
    <mergeCell ref="C42:G42"/>
    <mergeCell ref="A2:G2"/>
    <mergeCell ref="A3:G3"/>
    <mergeCell ref="A4:G4"/>
    <mergeCell ref="A5:G5"/>
    <mergeCell ref="A9:A10"/>
    <mergeCell ref="B9:B10"/>
    <mergeCell ref="C9:G9"/>
  </mergeCells>
  <pageMargins left="0.75000000000000011" right="0.75000000000000011" top="1" bottom="1" header="0.5" footer="0.5"/>
  <pageSetup paperSize="10" scale="60" orientation="portrait" horizontalDpi="4294967292" verticalDpi="429496729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4CF2E8D118A64F90F7405B7248FC96" ma:contentTypeVersion="6" ma:contentTypeDescription="Crée un document." ma:contentTypeScope="" ma:versionID="398b062f171e2e13dd7f4a5dcf4b749a">
  <xsd:schema xmlns:xsd="http://www.w3.org/2001/XMLSchema" xmlns:xs="http://www.w3.org/2001/XMLSchema" xmlns:p="http://schemas.microsoft.com/office/2006/metadata/properties" xmlns:ns2="a76df005-3d1a-4ba9-ac0b-b9bd5f2accec" xmlns:ns3="5880ff1a-8991-499d-b2b0-19ad9b0fecad" targetNamespace="http://schemas.microsoft.com/office/2006/metadata/properties" ma:root="true" ma:fieldsID="f32f7c4508a676d7b5972975cc4bac46" ns2:_="" ns3:_="">
    <xsd:import namespace="a76df005-3d1a-4ba9-ac0b-b9bd5f2accec"/>
    <xsd:import namespace="5880ff1a-8991-499d-b2b0-19ad9b0fec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6df005-3d1a-4ba9-ac0b-b9bd5f2acc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0ff1a-8991-499d-b2b0-19ad9b0feca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208E5E0-08A8-4B10-88FE-4D14491130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AB78420-9D60-4548-8248-E8862598E7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6df005-3d1a-4ba9-ac0b-b9bd5f2accec"/>
    <ds:schemaRef ds:uri="5880ff1a-8991-499d-b2b0-19ad9b0fec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B314F6-2CDF-474E-843E-EB8865947953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purl.org/dc/elements/1.1/"/>
    <ds:schemaRef ds:uri="5880ff1a-8991-499d-b2b0-19ad9b0fecad"/>
    <ds:schemaRef ds:uri="a76df005-3d1a-4ba9-ac0b-b9bd5f2acce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3</vt:i4>
      </vt:variant>
    </vt:vector>
  </HeadingPairs>
  <TitlesOfParts>
    <vt:vector size="6" baseType="lpstr">
      <vt:lpstr>BUT1</vt:lpstr>
      <vt:lpstr>BUT2</vt:lpstr>
      <vt:lpstr>BUT3</vt:lpstr>
      <vt:lpstr>'BUT1'!Zone_d_impression</vt:lpstr>
      <vt:lpstr>'BUT2'!Zone_d_impression</vt:lpstr>
      <vt:lpstr>'BUT3'!Zone_d_impression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Jannik LAVAL</dc:creator>
  <cp:keywords/>
  <dc:description/>
  <cp:lastModifiedBy>Claudine GAY</cp:lastModifiedBy>
  <cp:revision/>
  <dcterms:created xsi:type="dcterms:W3CDTF">2022-05-04T16:28:59Z</dcterms:created>
  <dcterms:modified xsi:type="dcterms:W3CDTF">2025-04-01T06:07:36Z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0x0101004A4CF2E8D118A64F90F7405B7248FC96</vt:lpwstr>
  </property>
</Properties>
</file>